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q-Marash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kreditor'!$A$1:$E$69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1" i="19"/>
  <c r="D46" i="19"/>
  <c r="E26" i="7" l="1"/>
  <c r="D26" i="7"/>
  <c r="C26" i="7"/>
  <c r="D62" i="19"/>
  <c r="D61" i="19"/>
  <c r="L30" i="19"/>
  <c r="H11" i="7"/>
  <c r="D43" i="18"/>
  <c r="F7" i="11" l="1"/>
  <c r="F10" i="11" s="1"/>
  <c r="F11" i="11" s="1"/>
  <c r="C10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60" i="10" l="1"/>
  <c r="A59" i="10"/>
  <c r="A35" i="10"/>
  <c r="A36" i="10"/>
  <c r="A37" i="10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34" i="10"/>
  <c r="A33" i="10"/>
  <c r="A25" i="10"/>
  <c r="A26" i="10"/>
  <c r="A27" i="10" s="1"/>
  <c r="A28" i="10" s="1"/>
  <c r="A29" i="10" s="1"/>
  <c r="A24" i="10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/>
  <c r="A12" i="10"/>
  <c r="A13" i="10"/>
  <c r="A14" i="10" s="1"/>
  <c r="A15" i="10" s="1"/>
  <c r="A16" i="10" s="1"/>
  <c r="A17" i="10" s="1"/>
  <c r="A9" i="10"/>
  <c r="B14" i="10"/>
  <c r="A58" i="9"/>
  <c r="A57" i="9"/>
  <c r="A35" i="9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34" i="9"/>
  <c r="A33" i="9"/>
  <c r="A25" i="9"/>
  <c r="A26" i="9"/>
  <c r="A27" i="9" s="1"/>
  <c r="A28" i="9" s="1"/>
  <c r="A2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18" i="9"/>
  <c r="A17" i="9"/>
  <c r="A16" i="9"/>
  <c r="A9" i="9"/>
  <c r="A10" i="9" s="1"/>
  <c r="A11" i="9" s="1"/>
  <c r="A12" i="9" s="1"/>
  <c r="A13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9" i="7" s="1"/>
  <c r="A42" i="7" s="1"/>
  <c r="A43" i="7" s="1"/>
  <c r="A46" i="7" s="1"/>
  <c r="A47" i="7" s="1"/>
  <c r="A48" i="7" s="1"/>
  <c r="A49" i="7" s="1"/>
  <c r="A51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9" i="19" s="1"/>
  <c r="A43" i="19" s="1"/>
  <c r="A46" i="19" s="1"/>
  <c r="A47" i="19" s="1"/>
  <c r="A48" i="19" s="1"/>
  <c r="A49" i="19" s="1"/>
  <c r="A51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D13" i="19" l="1"/>
  <c r="D49" i="19" s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8" i="18"/>
  <c r="D66" i="18"/>
  <c r="D80" i="10"/>
  <c r="D78" i="10"/>
  <c r="B75" i="10"/>
  <c r="B74" i="10"/>
  <c r="D63" i="9"/>
  <c r="D61" i="9"/>
  <c r="E86" i="7"/>
  <c r="E84" i="7"/>
  <c r="K84" i="7" s="1"/>
  <c r="D56" i="18" l="1"/>
  <c r="D61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6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6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4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D29" i="7" l="1"/>
  <c r="C29" i="7"/>
  <c r="C25" i="7" s="1"/>
  <c r="C24" i="7" s="1"/>
  <c r="C82" i="7" s="1"/>
  <c r="E29" i="7"/>
  <c r="D19" i="9"/>
  <c r="E23" i="9"/>
  <c r="F25" i="7"/>
  <c r="D23" i="10"/>
  <c r="L29" i="7" l="1"/>
  <c r="E25" i="7"/>
  <c r="M25" i="7" s="1"/>
  <c r="K29" i="7"/>
  <c r="D25" i="7"/>
  <c r="M29" i="7"/>
  <c r="E23" i="10"/>
  <c r="D19" i="10"/>
  <c r="F24" i="7"/>
  <c r="E19" i="9"/>
  <c r="D59" i="9"/>
  <c r="E59" i="9" s="1"/>
  <c r="K25" i="7" l="1"/>
  <c r="D24" i="7"/>
  <c r="E24" i="7"/>
  <c r="E82" i="7" s="1"/>
  <c r="L25" i="7"/>
  <c r="E19" i="10"/>
  <c r="D18" i="10"/>
  <c r="F82" i="7"/>
  <c r="M24" i="7" l="1"/>
  <c r="L24" i="7"/>
  <c r="K24" i="7"/>
  <c r="D82" i="7"/>
  <c r="K82" i="7" s="1"/>
  <c r="M82" i="7"/>
  <c r="E18" i="10"/>
  <c r="D76" i="10"/>
  <c r="E76" i="10" s="1"/>
  <c r="L82" i="7" l="1"/>
</calcChain>
</file>

<file path=xl/sharedStrings.xml><?xml version="1.0" encoding="utf-8"?>
<sst xmlns="http://schemas.openxmlformats.org/spreadsheetml/2006/main" count="438" uniqueCount="276">
  <si>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</si>
  <si>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</si>
  <si>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</si>
  <si>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</si>
  <si>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</si>
  <si>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</si>
  <si>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</si>
  <si>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</si>
  <si>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</si>
  <si>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</si>
  <si>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</si>
  <si>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</si>
  <si>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</si>
  <si>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</si>
  <si>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</si>
  <si>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</si>
  <si>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</si>
  <si>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</si>
  <si>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</si>
  <si>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</si>
  <si>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</si>
  <si>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</si>
  <si>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</si>
  <si>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</si>
  <si>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</si>
  <si>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</si>
  <si>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</si>
  <si>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</si>
  <si>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</si>
  <si>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</si>
  <si>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</si>
  <si>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</si>
  <si>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</si>
  <si>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</si>
  <si>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</si>
  <si>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</si>
  <si>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</si>
  <si>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</si>
  <si>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</si>
  <si>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</si>
  <si>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</si>
  <si>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</si>
  <si>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</si>
  <si>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</si>
  <si>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</si>
  <si>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</si>
  <si>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</si>
  <si>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</si>
  <si>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</si>
  <si>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</si>
  <si>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</si>
  <si>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</si>
  <si>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</si>
  <si>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</si>
  <si>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</si>
  <si>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</si>
  <si>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</si>
  <si>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</si>
  <si>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</si>
  <si>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</si>
  <si>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</si>
  <si>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</si>
  <si>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</si>
  <si>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</si>
  <si>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</si>
  <si>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</si>
  <si>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</si>
  <si>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</si>
  <si>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</si>
  <si>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</si>
  <si>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</si>
  <si>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</si>
  <si>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</si>
  <si>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</si>
  <si>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</si>
  <si>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</si>
  <si>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</si>
  <si>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</si>
  <si>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</si>
  <si>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</si>
  <si>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</si>
  <si>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</si>
  <si>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</si>
  <si>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</si>
  <si>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</si>
  <si>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</si>
  <si>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</si>
  <si>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</si>
  <si>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</si>
  <si>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</si>
  <si>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</si>
  <si>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</si>
  <si>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</si>
  <si>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</si>
  <si>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</si>
  <si>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</si>
  <si>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</si>
  <si>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</si>
  <si>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</si>
  <si>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</si>
  <si>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</si>
  <si>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</si>
  <si>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</si>
  <si>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</si>
  <si>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</si>
  <si>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</si>
  <si>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</si>
  <si>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</si>
  <si>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</si>
  <si>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</si>
  <si>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</si>
  <si>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</si>
  <si>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</si>
  <si>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</si>
  <si>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</si>
  <si>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</si>
  <si>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</si>
  <si>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</si>
  <si>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</si>
  <si>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</si>
  <si>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</si>
  <si>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</si>
  <si>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</si>
  <si>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</si>
  <si>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</si>
  <si>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</si>
  <si>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</si>
  <si>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</si>
  <si>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</si>
  <si>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</si>
  <si>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</si>
  <si>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</si>
  <si>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</si>
  <si>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</si>
  <si>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</si>
  <si>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</si>
  <si>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</si>
  <si>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</si>
  <si>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</si>
  <si>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</si>
  <si>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</si>
  <si>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</si>
  <si>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</si>
  <si>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</si>
  <si>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</si>
  <si>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</si>
  <si>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</si>
  <si>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</si>
  <si>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</si>
  <si>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</si>
  <si>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</si>
  <si>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</si>
  <si>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</si>
  <si>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</si>
  <si>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</si>
  <si>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</si>
  <si>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</si>
  <si>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</si>
  <si>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</si>
  <si>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</si>
  <si>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</si>
  <si>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</si>
  <si>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</si>
  <si>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</si>
  <si>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</si>
  <si>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</si>
  <si>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</si>
  <si>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</si>
  <si>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</si>
  <si>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</si>
  <si>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</si>
  <si>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</si>
  <si>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</si>
  <si>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</si>
  <si>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</si>
  <si>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</si>
  <si>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</si>
  <si>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</si>
  <si>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</si>
  <si>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</si>
  <si>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</si>
  <si>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</si>
  <si>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</si>
  <si>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</si>
  <si>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</si>
  <si>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</si>
  <si>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</si>
  <si>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</si>
  <si>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</si>
  <si>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</si>
  <si>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</si>
  <si>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</si>
  <si>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</si>
  <si>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</si>
  <si>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</si>
  <si>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</si>
  <si>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</si>
  <si>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</si>
  <si>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</si>
  <si>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</si>
  <si>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</si>
  <si>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</si>
  <si>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</si>
  <si>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</si>
  <si>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</si>
  <si>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</si>
  <si>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</si>
  <si>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</si>
  <si>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</si>
  <si>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</si>
  <si>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</si>
  <si>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</si>
  <si>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</si>
  <si>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</si>
  <si>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</si>
  <si>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</si>
  <si>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</si>
  <si>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</si>
  <si>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</si>
  <si>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</si>
  <si>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</si>
  <si>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</si>
  <si>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</si>
  <si>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</si>
  <si>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</si>
  <si>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</si>
  <si>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</si>
  <si>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</si>
  <si>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</si>
  <si>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</si>
  <si>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</si>
  <si>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</si>
  <si>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</si>
  <si>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</si>
  <si>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</si>
  <si>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</si>
  <si>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</si>
  <si>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</si>
  <si>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</si>
  <si>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</si>
  <si>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</si>
  <si>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</si>
  <si>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</si>
  <si>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</si>
  <si>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</si>
  <si>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</si>
  <si>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</si>
  <si>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</si>
  <si>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</si>
  <si>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</si>
  <si>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</si>
  <si>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</si>
  <si>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</si>
  <si>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</si>
  <si>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</si>
  <si>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</si>
  <si>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</si>
  <si>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Մ. ԶՈՀՐԱԲՅԱՆ</t>
  </si>
  <si>
    <t>Գ. ԽՈՋԱՅԱՆ</t>
  </si>
  <si>
    <t xml:space="preserve">«Երևանի հ․121 մսուր-մանկապարտեզ» ՀՈԱԿ-ի </t>
  </si>
  <si>
    <t>«Յուքոմ» ՓԲԸ</t>
  </si>
  <si>
    <t>ինտերնետ կապի գծով</t>
  </si>
  <si>
    <t>«Գարդմեն» ՍՊԸ</t>
  </si>
  <si>
    <t>«Էլմիրա Ավագյան» Ա/Ձ</t>
  </si>
  <si>
    <t>տնտեսական ապրանքների գծով</t>
  </si>
  <si>
    <t>«ԴԱՆՆԻԿ» ՍՊԸ</t>
  </si>
  <si>
    <t>«ՍԻՍԻԱՆԻ ՀԱՑ»ՍՊԸ</t>
  </si>
  <si>
    <t>«ՍԵՎԱՆԻ ՀԱՑԻ ԳՈՐԾԱՐԱՆ» ՍՊԸ</t>
  </si>
  <si>
    <t>«ՀԱՅԿԱԶՈՒՆՔ»ՍՊԸ</t>
  </si>
  <si>
    <t>«ՖՈՏՈՆ»ՍՊԸ</t>
  </si>
  <si>
    <t>սխալ փոխանցված աշխատավարձ</t>
  </si>
  <si>
    <t>բուժզննում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</si>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</sst>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23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50" fillId="0" borderId="18" xfId="62" applyFont="1" applyBorder="1" applyAlignment="1" applyProtection="1">
      <alignment horizontal="left" vertical="center" wrapText="1"/>
      <protection locked="0"/>
    </xf>
    <xf numFmtId="1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6" fontId="32" fillId="0" borderId="0" xfId="45" applyNumberFormat="1" applyFont="1" applyFill="1" applyAlignment="1" applyProtection="1">
      <alignment horizontal="center" vertical="center" wrapText="1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5" borderId="0" xfId="45" applyFont="1" applyFill="1" applyBorder="1" applyAlignment="1" applyProtection="1">
      <alignment vertical="center"/>
      <protection hidden="1"/>
    </xf>
    <xf numFmtId="164" fontId="31" fillId="25" borderId="0" xfId="0" applyNumberFormat="1" applyFont="1" applyFill="1" applyBorder="1" applyAlignment="1" applyProtection="1">
      <alignment horizontal="center" vertical="center"/>
      <protection hidden="1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 7" xfId="62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38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140625" style="7" customWidth="1"/>
    <col min="4" max="4" width="22.85546875" style="39" customWidth="1"/>
    <col min="5" max="5" width="6.5703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2"/>
      <c r="D1" s="492" t="s">
        <v>198</v>
      </c>
      <c r="E1" s="508">
        <v>229</v>
      </c>
      <c r="F1" s="492"/>
    </row>
    <row r="2" spans="1:10" s="6" customFormat="1">
      <c r="C2" s="492"/>
      <c r="D2" s="550" t="s">
        <v>39</v>
      </c>
      <c r="E2" s="550"/>
      <c r="F2" s="492"/>
    </row>
    <row r="3" spans="1:10" s="6" customFormat="1">
      <c r="C3" s="492"/>
      <c r="D3" s="551" t="s">
        <v>251</v>
      </c>
      <c r="E3" s="551"/>
      <c r="F3" s="492"/>
    </row>
    <row r="4" spans="1:10" s="532" customFormat="1" ht="24.75" customHeight="1">
      <c r="B4" s="533"/>
      <c r="C4" s="533"/>
      <c r="D4" s="550" t="s">
        <v>252</v>
      </c>
      <c r="E4" s="550"/>
    </row>
    <row r="5" spans="1:10" s="532" customFormat="1" ht="20.25" customHeight="1">
      <c r="B5" s="533"/>
      <c r="C5" s="550" t="s">
        <v>253</v>
      </c>
      <c r="D5" s="550"/>
      <c r="E5" s="550"/>
    </row>
    <row r="6" spans="1:10" ht="20.25">
      <c r="A6" s="555" t="s">
        <v>40</v>
      </c>
      <c r="B6" s="555"/>
      <c r="C6" s="555"/>
      <c r="D6" s="555"/>
      <c r="E6" s="555"/>
      <c r="F6" s="41"/>
    </row>
    <row r="7" spans="1:10" ht="20.45" customHeight="1">
      <c r="A7" s="556" t="s">
        <v>259</v>
      </c>
      <c r="B7" s="556"/>
      <c r="C7" s="556"/>
      <c r="D7" s="556"/>
      <c r="E7" s="556"/>
      <c r="F7" s="71" t="s">
        <v>217</v>
      </c>
    </row>
    <row r="8" spans="1:10" ht="18.75" customHeight="1">
      <c r="A8" s="557" t="s">
        <v>230</v>
      </c>
      <c r="B8" s="557"/>
      <c r="C8" s="557"/>
      <c r="D8" s="557"/>
      <c r="E8" s="557"/>
      <c r="F8" s="42"/>
      <c r="G8" s="43"/>
      <c r="H8" s="43"/>
      <c r="I8" s="43"/>
      <c r="J8" s="43"/>
    </row>
    <row r="9" spans="1:10" ht="21.6" customHeight="1">
      <c r="A9" s="44"/>
      <c r="B9" s="357"/>
      <c r="C9" s="44"/>
      <c r="D9" s="482" t="s">
        <v>50</v>
      </c>
      <c r="E9" s="501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1">
        <v>58368</v>
      </c>
      <c r="E11" s="502"/>
      <c r="F11" s="45"/>
    </row>
    <row r="12" spans="1:10" hidden="1">
      <c r="A12" s="153">
        <f>+A11+1</f>
        <v>2</v>
      </c>
      <c r="B12" s="154" t="s">
        <v>8</v>
      </c>
      <c r="C12" s="51"/>
      <c r="D12" s="481">
        <v>0</v>
      </c>
      <c r="E12" s="502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1">
        <f>+Komunal!N30</f>
        <v>0</v>
      </c>
      <c r="E13" s="502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1">
        <v>0</v>
      </c>
      <c r="E14" s="502"/>
      <c r="F14" s="45"/>
    </row>
    <row r="15" spans="1:10" hidden="1">
      <c r="A15" s="153">
        <f t="shared" si="0"/>
        <v>5</v>
      </c>
      <c r="B15" s="547" t="s">
        <v>9</v>
      </c>
      <c r="C15" s="548"/>
      <c r="D15" s="549"/>
      <c r="E15" s="502"/>
      <c r="F15" s="45">
        <v>1728.4</v>
      </c>
    </row>
    <row r="16" spans="1:10" hidden="1">
      <c r="A16" s="153">
        <f t="shared" si="0"/>
        <v>6</v>
      </c>
      <c r="B16" s="154" t="s">
        <v>69</v>
      </c>
      <c r="C16" s="51"/>
      <c r="D16" s="481">
        <v>0</v>
      </c>
      <c r="E16" s="502"/>
      <c r="F16" s="45"/>
    </row>
    <row r="17" spans="1:19">
      <c r="A17" s="153">
        <v>2</v>
      </c>
      <c r="B17" s="154" t="s">
        <v>122</v>
      </c>
      <c r="C17" s="51"/>
      <c r="D17" s="479">
        <f>SUM(D18:D19)</f>
        <v>2988.6</v>
      </c>
      <c r="E17" s="503"/>
      <c r="F17" s="45"/>
    </row>
    <row r="18" spans="1:19" s="3" customFormat="1" ht="16.5">
      <c r="A18" s="155">
        <v>2.1</v>
      </c>
      <c r="B18" s="36" t="s">
        <v>70</v>
      </c>
      <c r="C18" s="52"/>
      <c r="D18" s="480">
        <f>+D62</f>
        <v>2988.6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8">
        <v>0</v>
      </c>
      <c r="E19" s="505"/>
      <c r="F19" s="60" t="s">
        <v>206</v>
      </c>
      <c r="G19" s="2"/>
      <c r="H19" s="2"/>
      <c r="K19" s="2"/>
      <c r="L19" s="304"/>
    </row>
    <row r="20" spans="1:19" hidden="1">
      <c r="A20" s="153">
        <f>+A17+1</f>
        <v>3</v>
      </c>
      <c r="B20" s="154" t="s">
        <v>10</v>
      </c>
      <c r="C20" s="51"/>
      <c r="D20" s="481">
        <v>0</v>
      </c>
      <c r="E20" s="502"/>
      <c r="F20" s="45"/>
    </row>
    <row r="21" spans="1:19" s="6" customFormat="1" hidden="1">
      <c r="A21" s="153">
        <f>+A20+1</f>
        <v>4</v>
      </c>
      <c r="B21" s="65"/>
      <c r="C21" s="514"/>
      <c r="D21" s="481"/>
      <c r="E21" s="502"/>
      <c r="F21" s="45"/>
    </row>
    <row r="22" spans="1:19" s="6" customFormat="1" hidden="1">
      <c r="A22" s="153">
        <f>+A21+1</f>
        <v>5</v>
      </c>
      <c r="B22" s="65"/>
      <c r="C22" s="514"/>
      <c r="D22" s="481"/>
      <c r="E22" s="502"/>
      <c r="F22" s="539" t="s">
        <v>228</v>
      </c>
    </row>
    <row r="23" spans="1:19">
      <c r="A23" s="46"/>
      <c r="B23" s="53" t="s">
        <v>27</v>
      </c>
      <c r="C23" s="48"/>
      <c r="D23" s="476">
        <f>SUM(D11:D17,D20:D22)</f>
        <v>61356.6</v>
      </c>
      <c r="E23" s="506"/>
      <c r="F23" s="45"/>
    </row>
    <row r="24" spans="1:19" ht="23.25" customHeight="1">
      <c r="A24" s="50"/>
      <c r="B24" s="46"/>
      <c r="C24" s="51"/>
      <c r="D24" s="479"/>
      <c r="E24" s="479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272</v>
      </c>
      <c r="C26" s="51"/>
      <c r="D26" s="481">
        <f>+Ashkhatavardz!L9</f>
        <v>37396.1</v>
      </c>
      <c r="E26" s="502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0">
        <f>+Ashkhatavardz!I7</f>
        <v>0</v>
      </c>
      <c r="E27" s="504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8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1">
        <f>+L29-'Dramakan hosqer'!F80-L31</f>
        <v>13962.620000000003</v>
      </c>
      <c r="E29" s="502"/>
      <c r="F29" s="45"/>
      <c r="G29" s="516">
        <f>+ROUND((D11-12000)/30/12,0)</f>
        <v>129</v>
      </c>
      <c r="H29" s="516" t="s">
        <v>195</v>
      </c>
      <c r="I29" s="516">
        <v>550</v>
      </c>
      <c r="J29" s="516">
        <v>252</v>
      </c>
      <c r="K29" s="516" t="s">
        <v>196</v>
      </c>
      <c r="L29" s="516">
        <f>+ROUND(G29*I29*J29/1000,1)</f>
        <v>17879.400000000001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1">
        <f>+Komunal!F28</f>
        <v>1673.1</v>
      </c>
      <c r="E30" s="502"/>
      <c r="F30" s="45">
        <f>+D30-Komunal!F20</f>
        <v>1673.1</v>
      </c>
      <c r="L30" s="6">
        <f>+L29*0.2</f>
        <v>3575.8800000000006</v>
      </c>
    </row>
    <row r="31" spans="1:19">
      <c r="A31" s="153">
        <f t="shared" ref="A31:A34" si="1">+A30+1</f>
        <v>4</v>
      </c>
      <c r="B31" s="154" t="s">
        <v>12</v>
      </c>
      <c r="C31" s="51"/>
      <c r="D31" s="481">
        <f>+Komunal!J28</f>
        <v>2023.7</v>
      </c>
      <c r="E31" s="502"/>
      <c r="F31" s="45">
        <f>+D31-Komunal!J20</f>
        <v>2023.7</v>
      </c>
      <c r="L31" s="6">
        <f>+L30+337.8</f>
        <v>3913.6800000000007</v>
      </c>
    </row>
    <row r="32" spans="1:19">
      <c r="A32" s="153">
        <f t="shared" si="1"/>
        <v>5</v>
      </c>
      <c r="B32" s="154" t="s">
        <v>15</v>
      </c>
      <c r="C32" s="51"/>
      <c r="D32" s="481">
        <f>+Komunal!N28</f>
        <v>310.5</v>
      </c>
      <c r="E32" s="502"/>
      <c r="F32" s="45">
        <f>+D32-Komunal!N20</f>
        <v>310.5</v>
      </c>
    </row>
    <row r="33" spans="1:14">
      <c r="A33" s="153">
        <f t="shared" si="1"/>
        <v>6</v>
      </c>
      <c r="B33" s="154" t="s">
        <v>16</v>
      </c>
      <c r="C33" s="51"/>
      <c r="D33" s="481">
        <v>89.4</v>
      </c>
      <c r="E33" s="502"/>
      <c r="F33" s="45"/>
    </row>
    <row r="34" spans="1:14" hidden="1">
      <c r="A34" s="153">
        <f t="shared" si="1"/>
        <v>7</v>
      </c>
      <c r="B34" s="154" t="s">
        <v>17</v>
      </c>
      <c r="C34" s="51"/>
      <c r="D34" s="481"/>
      <c r="E34" s="502"/>
      <c r="F34" s="45"/>
    </row>
    <row r="35" spans="1:14">
      <c r="A35" s="153">
        <v>7</v>
      </c>
      <c r="B35" s="154" t="s">
        <v>18</v>
      </c>
      <c r="C35" s="51"/>
      <c r="D35" s="481">
        <f>SUM(D36:D38)</f>
        <v>177.6</v>
      </c>
      <c r="E35" s="502"/>
      <c r="F35" s="45"/>
    </row>
    <row r="36" spans="1:14" s="3" customFormat="1" ht="13.5">
      <c r="A36" s="155">
        <v>7.1</v>
      </c>
      <c r="B36" s="36" t="s">
        <v>19</v>
      </c>
      <c r="C36" s="52"/>
      <c r="D36" s="478">
        <v>57.6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5">
        <v>8.1999999999999993</v>
      </c>
      <c r="B37" s="36" t="s">
        <v>20</v>
      </c>
      <c r="C37" s="52"/>
      <c r="D37" s="478"/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7.2</v>
      </c>
      <c r="B38" s="36" t="s">
        <v>21</v>
      </c>
      <c r="C38" s="52"/>
      <c r="D38" s="478">
        <v>120</v>
      </c>
      <c r="E38" s="505"/>
      <c r="F38" s="9"/>
      <c r="G38" s="2"/>
      <c r="H38" s="2"/>
      <c r="J38" s="553" t="s">
        <v>197</v>
      </c>
      <c r="K38" s="553"/>
      <c r="L38" s="2"/>
    </row>
    <row r="39" spans="1:14" ht="17.45" hidden="1" customHeight="1" thickBot="1">
      <c r="A39" s="153">
        <f>+A35+1</f>
        <v>8</v>
      </c>
      <c r="B39" s="154" t="s">
        <v>22</v>
      </c>
      <c r="C39" s="51"/>
      <c r="D39" s="481"/>
      <c r="E39" s="502"/>
      <c r="F39" s="45"/>
      <c r="I39" s="517"/>
      <c r="J39" s="554"/>
      <c r="K39" s="554"/>
    </row>
    <row r="40" spans="1:14" ht="18" thickBot="1">
      <c r="A40" s="153">
        <v>8</v>
      </c>
      <c r="B40" s="154" t="s">
        <v>28</v>
      </c>
      <c r="C40" s="51"/>
      <c r="D40" s="481">
        <f>N40</f>
        <v>735</v>
      </c>
      <c r="E40" s="502"/>
      <c r="F40" s="45" t="s">
        <v>255</v>
      </c>
      <c r="J40" s="525">
        <v>5</v>
      </c>
      <c r="K40" s="523" t="s">
        <v>195</v>
      </c>
      <c r="L40" s="519">
        <v>147</v>
      </c>
      <c r="M40" s="526" t="s">
        <v>196</v>
      </c>
      <c r="N40" s="529">
        <f>+J40*L40</f>
        <v>735</v>
      </c>
    </row>
    <row r="41" spans="1:14">
      <c r="A41" s="153">
        <v>9</v>
      </c>
      <c r="B41" s="154" t="s">
        <v>23</v>
      </c>
      <c r="C41" s="51"/>
      <c r="D41" s="481">
        <v>140</v>
      </c>
      <c r="E41" s="502"/>
      <c r="F41" s="45"/>
      <c r="J41" s="524">
        <f>+J40</f>
        <v>5</v>
      </c>
      <c r="K41" s="515" t="s">
        <v>195</v>
      </c>
      <c r="L41" s="515">
        <v>28</v>
      </c>
      <c r="M41" s="527" t="s">
        <v>196</v>
      </c>
      <c r="N41" s="530">
        <f>+J41*L41</f>
        <v>140</v>
      </c>
    </row>
    <row r="42" spans="1:14">
      <c r="A42" s="153">
        <v>10</v>
      </c>
      <c r="B42" s="154" t="s">
        <v>72</v>
      </c>
      <c r="C42" s="51"/>
      <c r="D42" s="481">
        <v>1080</v>
      </c>
      <c r="E42" s="502"/>
      <c r="F42" s="45"/>
      <c r="J42" s="520">
        <f>+J40</f>
        <v>5</v>
      </c>
      <c r="K42" s="515" t="s">
        <v>195</v>
      </c>
      <c r="L42" s="515">
        <v>28</v>
      </c>
      <c r="M42" s="527" t="s">
        <v>196</v>
      </c>
      <c r="N42" s="530">
        <f>+J42*L42</f>
        <v>140</v>
      </c>
    </row>
    <row r="43" spans="1:14" hidden="1">
      <c r="A43" s="153">
        <f t="shared" ref="A43:A59" si="2">+A42+1</f>
        <v>11</v>
      </c>
      <c r="B43" s="154" t="s">
        <v>46</v>
      </c>
      <c r="C43" s="51"/>
      <c r="D43" s="481">
        <v>0</v>
      </c>
      <c r="E43" s="502"/>
      <c r="F43" s="45"/>
      <c r="J43" s="520">
        <f>+J40</f>
        <v>5</v>
      </c>
      <c r="K43" s="515" t="s">
        <v>195</v>
      </c>
      <c r="L43" s="515">
        <v>72.5</v>
      </c>
      <c r="M43" s="527" t="s">
        <v>196</v>
      </c>
      <c r="N43" s="530">
        <f>+J43*L43</f>
        <v>362.5</v>
      </c>
    </row>
    <row r="44" spans="1:14" ht="18" thickBot="1">
      <c r="A44" s="153">
        <v>11</v>
      </c>
      <c r="B44" s="154" t="s">
        <v>117</v>
      </c>
      <c r="C44" s="51"/>
      <c r="D44" s="481">
        <v>20</v>
      </c>
      <c r="E44" s="502"/>
      <c r="F44" s="45"/>
      <c r="J44" s="521">
        <f>+J40</f>
        <v>5</v>
      </c>
      <c r="K44" s="522" t="s">
        <v>195</v>
      </c>
      <c r="L44" s="522">
        <v>38.700000000000003</v>
      </c>
      <c r="M44" s="528" t="s">
        <v>196</v>
      </c>
      <c r="N44" s="531">
        <f>+J44*L44</f>
        <v>193.5</v>
      </c>
    </row>
    <row r="45" spans="1:14">
      <c r="A45" s="153">
        <v>12</v>
      </c>
      <c r="B45" s="154" t="s">
        <v>118</v>
      </c>
      <c r="C45" s="51"/>
      <c r="D45" s="481">
        <v>140</v>
      </c>
      <c r="E45" s="502"/>
      <c r="F45" s="45"/>
    </row>
    <row r="46" spans="1:14">
      <c r="A46" s="153">
        <f t="shared" si="2"/>
        <v>13</v>
      </c>
      <c r="B46" s="154" t="s">
        <v>24</v>
      </c>
      <c r="C46" s="51"/>
      <c r="D46" s="481">
        <f>-450+750</f>
        <v>300</v>
      </c>
      <c r="E46" s="502"/>
      <c r="F46" s="45"/>
    </row>
    <row r="47" spans="1:14">
      <c r="A47" s="153">
        <f t="shared" si="2"/>
        <v>14</v>
      </c>
      <c r="B47" s="154" t="s">
        <v>25</v>
      </c>
      <c r="C47" s="51"/>
      <c r="D47" s="481">
        <v>117</v>
      </c>
      <c r="E47" s="502"/>
      <c r="F47" s="45"/>
    </row>
    <row r="48" spans="1:14" hidden="1">
      <c r="A48" s="153">
        <f t="shared" si="2"/>
        <v>15</v>
      </c>
      <c r="B48" s="154" t="s">
        <v>64</v>
      </c>
      <c r="C48" s="51"/>
      <c r="D48" s="481"/>
      <c r="E48" s="502"/>
      <c r="F48" s="45"/>
    </row>
    <row r="49" spans="1:12" hidden="1">
      <c r="A49" s="153">
        <f t="shared" si="2"/>
        <v>16</v>
      </c>
      <c r="B49" s="154" t="s">
        <v>51</v>
      </c>
      <c r="C49" s="51"/>
      <c r="D49" s="481">
        <f>+D13</f>
        <v>0</v>
      </c>
      <c r="E49" s="502"/>
      <c r="F49" s="45"/>
    </row>
    <row r="50" spans="1:12">
      <c r="A50" s="153">
        <v>15</v>
      </c>
      <c r="B50" s="154" t="s">
        <v>43</v>
      </c>
      <c r="C50" s="51"/>
      <c r="D50" s="481">
        <v>105</v>
      </c>
      <c r="E50" s="502"/>
      <c r="F50" s="45"/>
    </row>
    <row r="51" spans="1:12" hidden="1">
      <c r="A51" s="153">
        <f t="shared" si="2"/>
        <v>16</v>
      </c>
      <c r="B51" s="154" t="s">
        <v>73</v>
      </c>
      <c r="C51" s="51"/>
      <c r="D51" s="481"/>
      <c r="E51" s="502"/>
      <c r="F51" s="45"/>
    </row>
    <row r="52" spans="1:12">
      <c r="A52" s="153">
        <v>16</v>
      </c>
      <c r="B52" s="154" t="s">
        <v>74</v>
      </c>
      <c r="C52" s="51"/>
      <c r="D52" s="481">
        <v>95</v>
      </c>
      <c r="E52" s="502"/>
      <c r="F52" s="45"/>
    </row>
    <row r="53" spans="1:12">
      <c r="A53" s="153">
        <v>17</v>
      </c>
      <c r="B53" s="154" t="s">
        <v>44</v>
      </c>
      <c r="C53" s="51"/>
      <c r="D53" s="481">
        <v>3</v>
      </c>
      <c r="E53" s="502"/>
      <c r="F53" s="45"/>
    </row>
    <row r="54" spans="1:12" hidden="1">
      <c r="A54" s="153">
        <f t="shared" si="2"/>
        <v>18</v>
      </c>
      <c r="B54" s="154" t="s">
        <v>119</v>
      </c>
      <c r="C54" s="51"/>
      <c r="D54" s="481"/>
      <c r="E54" s="502"/>
      <c r="F54" s="45"/>
    </row>
    <row r="55" spans="1:12" hidden="1">
      <c r="A55" s="153">
        <f t="shared" si="2"/>
        <v>19</v>
      </c>
      <c r="B55" s="154" t="s">
        <v>45</v>
      </c>
      <c r="C55" s="51"/>
      <c r="D55" s="481"/>
      <c r="E55" s="502"/>
      <c r="F55" s="45"/>
    </row>
    <row r="56" spans="1:12" hidden="1">
      <c r="A56" s="153">
        <f t="shared" si="2"/>
        <v>20</v>
      </c>
      <c r="B56" s="154" t="s">
        <v>61</v>
      </c>
      <c r="C56" s="51"/>
      <c r="D56" s="481"/>
      <c r="E56" s="502"/>
      <c r="F56" s="45"/>
    </row>
    <row r="57" spans="1:12" hidden="1">
      <c r="A57" s="153">
        <f t="shared" si="2"/>
        <v>21</v>
      </c>
      <c r="B57" s="154"/>
      <c r="C57" s="51"/>
      <c r="D57" s="481"/>
      <c r="E57" s="502"/>
      <c r="F57" s="45"/>
    </row>
    <row r="58" spans="1:12" hidden="1">
      <c r="A58" s="153">
        <f t="shared" si="2"/>
        <v>22</v>
      </c>
      <c r="B58" s="154"/>
      <c r="C58" s="51"/>
      <c r="D58" s="481"/>
      <c r="E58" s="502"/>
      <c r="F58" s="45"/>
    </row>
    <row r="59" spans="1:12" s="6" customFormat="1" hidden="1">
      <c r="A59" s="153">
        <f t="shared" si="2"/>
        <v>23</v>
      </c>
      <c r="B59" s="65"/>
      <c r="C59" s="514"/>
      <c r="D59" s="481"/>
      <c r="E59" s="502"/>
      <c r="F59" s="45"/>
    </row>
    <row r="60" spans="1:12" s="6" customFormat="1" hidden="1">
      <c r="A60" s="153">
        <f>+A59+1</f>
        <v>24</v>
      </c>
      <c r="B60" s="65"/>
      <c r="C60" s="514"/>
      <c r="D60" s="481"/>
      <c r="E60" s="502"/>
      <c r="F60" s="539" t="s">
        <v>120</v>
      </c>
    </row>
    <row r="61" spans="1:12">
      <c r="A61" s="153">
        <v>18</v>
      </c>
      <c r="B61" s="154" t="s">
        <v>26</v>
      </c>
      <c r="C61" s="51"/>
      <c r="D61" s="481">
        <f>+'Ekamutneri hamematakan'!C55</f>
        <v>2988.6</v>
      </c>
      <c r="E61" s="502"/>
      <c r="F61" s="45"/>
    </row>
    <row r="62" spans="1:12" s="3" customFormat="1" ht="13.5">
      <c r="A62" s="156">
        <v>18.100000000000001</v>
      </c>
      <c r="B62" s="59" t="s">
        <v>75</v>
      </c>
      <c r="C62" s="52"/>
      <c r="D62" s="478">
        <f>+D61</f>
        <v>2988.6</v>
      </c>
      <c r="E62" s="505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19</v>
      </c>
      <c r="B63" s="154" t="s">
        <v>76</v>
      </c>
      <c r="C63" s="51"/>
      <c r="D63" s="481"/>
      <c r="E63" s="502"/>
      <c r="F63" s="45"/>
    </row>
    <row r="64" spans="1:12" hidden="1">
      <c r="A64" s="153">
        <f>+A63+1</f>
        <v>20</v>
      </c>
      <c r="B64" s="154" t="s">
        <v>65</v>
      </c>
      <c r="C64" s="51"/>
      <c r="D64" s="481"/>
      <c r="E64" s="502"/>
      <c r="F64" s="45"/>
    </row>
    <row r="65" spans="1:12">
      <c r="A65" s="55"/>
      <c r="B65" s="56" t="s">
        <v>29</v>
      </c>
      <c r="C65" s="48"/>
      <c r="D65" s="476">
        <f>SUM(D26,D29:D35,D39:D61,D63:D64)</f>
        <v>61356.619999999995</v>
      </c>
      <c r="E65" s="506"/>
      <c r="F65" s="552">
        <f>+D23-D65</f>
        <v>-1.9999999996798579E-2</v>
      </c>
      <c r="G65" s="552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9" t="s">
        <v>2</v>
      </c>
      <c r="C67" s="477"/>
      <c r="D67" s="474" t="s">
        <v>257</v>
      </c>
      <c r="E67" s="477"/>
      <c r="F67" s="45"/>
    </row>
    <row r="68" spans="1:12" s="6" customFormat="1" ht="15.75" hidden="1" customHeight="1">
      <c r="B68" s="427"/>
      <c r="D68" s="475" t="s">
        <v>91</v>
      </c>
      <c r="E68" s="507"/>
      <c r="F68" s="45"/>
    </row>
    <row r="69" spans="1:12" s="6" customFormat="1" ht="30.75" hidden="1" customHeight="1">
      <c r="B69" s="429" t="s">
        <v>6</v>
      </c>
      <c r="C69" s="474"/>
      <c r="D69" s="474" t="s">
        <v>258</v>
      </c>
      <c r="E69" s="474"/>
      <c r="F69" s="45"/>
    </row>
    <row r="70" spans="1:12" s="6" customFormat="1" ht="13.5" hidden="1" customHeight="1">
      <c r="B70" s="45"/>
      <c r="D70" s="475" t="s">
        <v>91</v>
      </c>
      <c r="E70" s="507"/>
      <c r="F70" s="45"/>
    </row>
    <row r="71" spans="1:12" s="6" customFormat="1" hidden="1">
      <c r="B71" s="89" t="s">
        <v>200</v>
      </c>
      <c r="C71" s="45"/>
      <c r="D71" s="428"/>
      <c r="E71" s="428"/>
      <c r="F71" s="45"/>
    </row>
    <row r="72" spans="1:12" s="399" customFormat="1" ht="36.75" customHeight="1">
      <c r="A72" s="606" t="s">
        <v>273</v>
      </c>
      <c r="B72" s="606"/>
      <c r="C72" s="400"/>
      <c r="D72" s="607" t="s">
        <v>274</v>
      </c>
      <c r="E72" s="607"/>
      <c r="G72" s="608" t="s">
        <v>275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7" zoomScaleSheetLayoutView="100" workbookViewId="0">
      <selection activeCell="B101" sqref="B101"/>
    </sheetView>
  </sheetViews>
  <sheetFormatPr defaultColWidth="9.140625" defaultRowHeight="13.5"/>
  <cols>
    <col min="1" max="1" width="4.5703125" style="82" customWidth="1"/>
    <col min="2" max="2" width="64.28515625" style="407" customWidth="1"/>
    <col min="3" max="3" width="11" style="359" customWidth="1"/>
    <col min="4" max="5" width="12" style="359" customWidth="1"/>
    <col min="6" max="6" width="11.42578125" style="82" customWidth="1"/>
    <col min="7" max="7" width="4" style="82" customWidth="1"/>
    <col min="8" max="8" width="23.140625" style="109" hidden="1" customWidth="1"/>
    <col min="9" max="9" width="9.28515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5" t="s">
        <v>198</v>
      </c>
      <c r="G1" s="543">
        <f>+'Ekamut-caxs'!E1+1</f>
        <v>230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59" t="s">
        <v>39</v>
      </c>
      <c r="F2" s="559"/>
      <c r="G2" s="559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59" t="s">
        <v>251</v>
      </c>
      <c r="F3" s="559"/>
      <c r="G3" s="559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560" t="str">
        <f>+'Ekamut-caxs'!D4</f>
        <v xml:space="preserve">_____. _____. 2023թ. </v>
      </c>
      <c r="F4" s="560"/>
      <c r="G4" s="560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560" t="str">
        <f>+'Ekamut-caxs'!C5</f>
        <v xml:space="preserve">հ. __________- Ա որոշմամբ </v>
      </c>
      <c r="F5" s="560"/>
      <c r="G5" s="560"/>
      <c r="H5" s="107"/>
      <c r="I5" s="508"/>
      <c r="J5" s="508"/>
    </row>
    <row r="6" spans="1:16" s="76" customFormat="1" ht="19.5" customHeight="1">
      <c r="A6" s="561" t="s">
        <v>40</v>
      </c>
      <c r="B6" s="561"/>
      <c r="C6" s="561"/>
      <c r="D6" s="561"/>
      <c r="E6" s="561"/>
      <c r="F6" s="561"/>
      <c r="G6" s="561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6" t="str">
        <f>+'Ekamut-caxs'!A7:D7</f>
        <v xml:space="preserve">«Երևանի հ․121 մսուր-մանկապարտեզ» ՀՈԱԿ-ի </v>
      </c>
      <c r="B7" s="556"/>
      <c r="C7" s="556"/>
      <c r="D7" s="556"/>
      <c r="E7" s="556"/>
      <c r="F7" s="556"/>
      <c r="G7" s="556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7" t="s">
        <v>231</v>
      </c>
      <c r="B8" s="557"/>
      <c r="C8" s="557"/>
      <c r="D8" s="557"/>
      <c r="E8" s="557"/>
      <c r="F8" s="557"/>
      <c r="G8" s="557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7" t="s">
        <v>254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3" t="s">
        <v>30</v>
      </c>
      <c r="C11" s="542" t="s">
        <v>210</v>
      </c>
      <c r="D11" s="490" t="s">
        <v>211</v>
      </c>
      <c r="E11" s="490" t="s">
        <v>212</v>
      </c>
      <c r="F11" s="490" t="s">
        <v>41</v>
      </c>
      <c r="G11" s="495"/>
      <c r="H11" s="546">
        <f>+F12-F65</f>
        <v>3.1000000000099135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3">
        <f>+F12</f>
        <v>2201.3000000000102</v>
      </c>
      <c r="D12" s="353">
        <f>+F12</f>
        <v>2201.3000000000102</v>
      </c>
      <c r="E12" s="353">
        <f>+F12</f>
        <v>2201.3000000000102</v>
      </c>
      <c r="F12" s="353">
        <f>+'Dramakani hamematakan'!D6</f>
        <v>2201.3000000000102</v>
      </c>
      <c r="G12" s="496"/>
      <c r="H12" s="558" t="s">
        <v>250</v>
      </c>
      <c r="I12" s="558"/>
      <c r="J12" s="282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17.25" customHeight="1">
      <c r="A13" s="13" t="s">
        <v>11</v>
      </c>
      <c r="B13" s="14" t="s">
        <v>79</v>
      </c>
      <c r="C13" s="486">
        <f>SUM(C14:C23)</f>
        <v>11673.6</v>
      </c>
      <c r="D13" s="486">
        <f>SUM(D14:D23)</f>
        <v>26256.6</v>
      </c>
      <c r="E13" s="486">
        <f>SUM(E14:E23)</f>
        <v>40857.599999999999</v>
      </c>
      <c r="F13" s="486">
        <f>SUM(F14:G23)</f>
        <v>58368</v>
      </c>
      <c r="G13" s="497"/>
      <c r="H13" s="107"/>
      <c r="I13" s="40"/>
      <c r="J13" s="40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60" t="str">
        <f>+'Ekamut-caxs'!B11</f>
        <v>Սուբսիդիայից</v>
      </c>
      <c r="C14" s="369">
        <v>11673.6</v>
      </c>
      <c r="D14" s="369">
        <v>26256.6</v>
      </c>
      <c r="E14" s="369">
        <v>40857.599999999999</v>
      </c>
      <c r="F14" s="485">
        <f>+'Ekamut-caxs'!D11</f>
        <v>58368</v>
      </c>
      <c r="G14" s="498"/>
      <c r="H14" s="107"/>
      <c r="I14" s="40"/>
      <c r="J14" s="40"/>
      <c r="K14" s="366" t="str">
        <f t="shared" ref="K14:K75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 hidden="1">
      <c r="A15" s="491">
        <f>+A14+1</f>
        <v>2</v>
      </c>
      <c r="B15" s="360" t="str">
        <f>+'Ekamut-caxs'!B12</f>
        <v xml:space="preserve">Վճարովի ծառայություններից </v>
      </c>
      <c r="C15" s="369">
        <v>0</v>
      </c>
      <c r="D15" s="369">
        <v>0</v>
      </c>
      <c r="E15" s="369">
        <v>0</v>
      </c>
      <c r="F15" s="485">
        <f>+'Ekamut-caxs'!D12</f>
        <v>0</v>
      </c>
      <c r="G15" s="498"/>
      <c r="H15" s="107"/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60" t="str">
        <f>+'Ekamut-caxs'!B13</f>
        <v>Սպասարկման և կոմունալ համավճարներից</v>
      </c>
      <c r="C16" s="369">
        <v>0</v>
      </c>
      <c r="D16" s="369">
        <v>0</v>
      </c>
      <c r="E16" s="369">
        <v>0</v>
      </c>
      <c r="F16" s="485">
        <f>+'Ekamut-caxs'!D13</f>
        <v>0</v>
      </c>
      <c r="G16" s="498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/>
      <c r="O16" s="77"/>
      <c r="P16" s="77"/>
    </row>
    <row r="17" spans="1:16" s="76" customFormat="1" ht="17.25" hidden="1">
      <c r="A17" s="491">
        <f t="shared" ref="A17:A22" si="3">+A16+1</f>
        <v>4</v>
      </c>
      <c r="B17" s="360" t="str">
        <f>+'Ekamut-caxs'!B14</f>
        <v>Ֆինանսական օգնությունից (օգնիր մանկապարտեզիդ)</v>
      </c>
      <c r="C17" s="369">
        <v>0</v>
      </c>
      <c r="D17" s="369">
        <v>0</v>
      </c>
      <c r="E17" s="369">
        <v>0</v>
      </c>
      <c r="F17" s="485">
        <f>+'Ekamut-caxs'!D14</f>
        <v>0</v>
      </c>
      <c r="G17" s="498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 hidden="1">
      <c r="A18" s="491">
        <f t="shared" si="3"/>
        <v>5</v>
      </c>
      <c r="B18" s="360" t="str">
        <f>+'Ekamut-caxs'!B15</f>
        <v>Ֆինանսական օգնությունից</v>
      </c>
      <c r="C18" s="369">
        <v>0</v>
      </c>
      <c r="D18" s="369">
        <v>0</v>
      </c>
      <c r="E18" s="369">
        <v>0</v>
      </c>
      <c r="F18" s="485">
        <f>+'Ekamut-caxs'!D15</f>
        <v>0</v>
      </c>
      <c r="G18" s="498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6</v>
      </c>
      <c r="B19" s="360" t="str">
        <f>+'Ekamut-caxs'!B16</f>
        <v>Չփոխանակվող գործարքներից (դրամաշնորհից)</v>
      </c>
      <c r="C19" s="369">
        <v>0</v>
      </c>
      <c r="D19" s="369">
        <v>0</v>
      </c>
      <c r="E19" s="369">
        <v>0</v>
      </c>
      <c r="F19" s="489">
        <f>+'Ekamut-caxs'!D16</f>
        <v>0</v>
      </c>
      <c r="G19" s="499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7</v>
      </c>
      <c r="B20" s="360" t="s">
        <v>32</v>
      </c>
      <c r="C20" s="369">
        <v>0</v>
      </c>
      <c r="D20" s="369">
        <v>0</v>
      </c>
      <c r="E20" s="369">
        <v>0</v>
      </c>
      <c r="F20" s="489"/>
      <c r="G20" s="499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6.5" hidden="1" customHeight="1">
      <c r="A21" s="491">
        <f t="shared" si="3"/>
        <v>8</v>
      </c>
      <c r="B21" s="360" t="str">
        <f>+'Ekamut-caxs'!B20</f>
        <v>Բանկի տոկոսից</v>
      </c>
      <c r="C21" s="369">
        <v>0</v>
      </c>
      <c r="D21" s="369">
        <v>0</v>
      </c>
      <c r="E21" s="369">
        <v>0</v>
      </c>
      <c r="F21" s="485">
        <f>+'Ekamut-caxs'!D20</f>
        <v>0</v>
      </c>
      <c r="G21" s="498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9</v>
      </c>
      <c r="B22" s="513">
        <f>+'Ekamut-caxs'!B21</f>
        <v>0</v>
      </c>
      <c r="C22" s="369"/>
      <c r="D22" s="369"/>
      <c r="E22" s="369"/>
      <c r="F22" s="489">
        <f>+'Ekamut-caxs'!D21</f>
        <v>0</v>
      </c>
      <c r="G22" s="499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6.5" hidden="1" customHeight="1">
      <c r="A23" s="493">
        <f>+A22+1</f>
        <v>10</v>
      </c>
      <c r="B23" s="513">
        <f>+'Ekamut-caxs'!B22</f>
        <v>0</v>
      </c>
      <c r="C23" s="369"/>
      <c r="D23" s="369"/>
      <c r="E23" s="369"/>
      <c r="F23" s="489">
        <f>+'Ekamut-caxs'!D22</f>
        <v>0</v>
      </c>
      <c r="G23" s="499"/>
      <c r="H23" s="106" t="s">
        <v>228</v>
      </c>
      <c r="I23" s="101"/>
      <c r="J23" s="101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6">
        <f>C25+C67+C79</f>
        <v>13818.586666666666</v>
      </c>
      <c r="D24" s="486">
        <f>D25+D67+D79</f>
        <v>28167.166666666672</v>
      </c>
      <c r="E24" s="486">
        <f>E25+E67+E79</f>
        <v>42533.746666666681</v>
      </c>
      <c r="F24" s="486">
        <f>F25+F67+F79</f>
        <v>60569.319999999992</v>
      </c>
      <c r="G24" s="497"/>
      <c r="H24" s="288"/>
      <c r="I24" s="40"/>
      <c r="J24" s="40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6">
        <f>SUM(C26,C29:C35,C39:C61,C65:C66)</f>
        <v>13818.586666666666</v>
      </c>
      <c r="D25" s="486">
        <f>SUM(D26,D29:D35,D39:D61,D65:D66)</f>
        <v>28167.166666666672</v>
      </c>
      <c r="E25" s="486">
        <f>SUM(E26,E29:E35,E39:E61,E65:E66)</f>
        <v>42533.746666666681</v>
      </c>
      <c r="F25" s="486">
        <f>SUM(F26,F29:F35,F39:F61,F65:F66)</f>
        <v>60566.219999999994</v>
      </c>
      <c r="G25" s="497"/>
      <c r="H25" s="10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60" t="str">
        <f>+'Ekamut-caxs'!B26</f>
        <v>Աշխատավարձի գծով</v>
      </c>
      <c r="C26" s="369">
        <f>+F26/12*2+992.1</f>
        <v>7224.7833333333338</v>
      </c>
      <c r="D26" s="369">
        <f>+F26/12*5+1278.5</f>
        <v>16860.208333333336</v>
      </c>
      <c r="E26" s="369">
        <f>+F26/12*8+894.2</f>
        <v>25824.933333333334</v>
      </c>
      <c r="F26" s="485">
        <f>+'Ekamut-caxs'!D26</f>
        <v>37396.1</v>
      </c>
      <c r="G26" s="498"/>
      <c r="H26" s="110"/>
      <c r="I26" s="101"/>
      <c r="J26" s="101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2" t="str">
        <f>+'Ekamut-caxs'!B27</f>
        <v>վճարովի ծառայության գծով</v>
      </c>
      <c r="C27" s="258"/>
      <c r="D27" s="258"/>
      <c r="E27" s="258"/>
      <c r="F27" s="488">
        <f>+'Ekamut-caxs'!D27</f>
        <v>0</v>
      </c>
      <c r="G27" s="500"/>
      <c r="H27" s="281"/>
      <c r="I27" s="103"/>
      <c r="J27" s="103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2">
        <f>+'Ekamut-caxs'!B28</f>
        <v>0</v>
      </c>
      <c r="C28" s="258"/>
      <c r="D28" s="258"/>
      <c r="E28" s="258"/>
      <c r="F28" s="488">
        <f>+'Ekamut-caxs'!D28</f>
        <v>0</v>
      </c>
      <c r="G28" s="500"/>
      <c r="H28" s="112"/>
      <c r="I28" s="103"/>
      <c r="J28" s="103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60" t="str">
        <f>+'Ekamut-caxs'!B29</f>
        <v>Սննդի գծով</v>
      </c>
      <c r="C29" s="369">
        <f>+F29/12*2</f>
        <v>2327.1033333333339</v>
      </c>
      <c r="D29" s="369">
        <f>+F29/12*5</f>
        <v>5817.758333333335</v>
      </c>
      <c r="E29" s="369">
        <f>+F29/12*8</f>
        <v>9308.4133333333357</v>
      </c>
      <c r="F29" s="485">
        <f>+'Ekamut-caxs'!D29</f>
        <v>13962.620000000003</v>
      </c>
      <c r="G29" s="498"/>
      <c r="H29" s="110"/>
      <c r="I29" s="101"/>
      <c r="J29" s="101"/>
      <c r="K29" s="366" t="str">
        <f t="shared" si="2"/>
        <v/>
      </c>
      <c r="L29" s="366" t="str">
        <f t="shared" si="0"/>
        <v/>
      </c>
      <c r="M29" s="366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>+A29+1</f>
        <v>3</v>
      </c>
      <c r="B30" s="360" t="str">
        <f>+'Ekamut-caxs'!B30</f>
        <v>Ջեռուցման գծով</v>
      </c>
      <c r="C30" s="369">
        <v>982.5</v>
      </c>
      <c r="D30" s="369">
        <v>1061.4000000000001</v>
      </c>
      <c r="E30" s="369">
        <v>1061.4000000000001</v>
      </c>
      <c r="F30" s="485">
        <f>+'Ekamut-caxs'!D30</f>
        <v>1673.1</v>
      </c>
      <c r="G30" s="498"/>
      <c r="H30" s="110">
        <f>+F30-Komunal!F27</f>
        <v>-1671425.9999999998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4" si="4">+A30+1</f>
        <v>4</v>
      </c>
      <c r="B31" s="360" t="str">
        <f>+'Ekamut-caxs'!B31</f>
        <v>Էլեկտրաէներգիայի գծով</v>
      </c>
      <c r="C31" s="369">
        <v>660.6</v>
      </c>
      <c r="D31" s="369">
        <v>1068.5</v>
      </c>
      <c r="E31" s="369">
        <v>1446.8</v>
      </c>
      <c r="F31" s="485">
        <f>+'Ekamut-caxs'!D31</f>
        <v>2023.7</v>
      </c>
      <c r="G31" s="498"/>
      <c r="H31" s="110">
        <f>+F31-Komunal!J27</f>
        <v>-2021637.0384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4"/>
        <v>5</v>
      </c>
      <c r="B32" s="360" t="str">
        <f>+'Ekamut-caxs'!B32</f>
        <v>Ջրմուղ-կոյուղու գծով</v>
      </c>
      <c r="C32" s="369">
        <v>72.400000000000006</v>
      </c>
      <c r="D32" s="369">
        <v>141.30000000000001</v>
      </c>
      <c r="E32" s="369">
        <v>228.9</v>
      </c>
      <c r="F32" s="485">
        <f>+'Ekamut-caxs'!D32</f>
        <v>310.5</v>
      </c>
      <c r="G32" s="498"/>
      <c r="H32" s="110">
        <f>+F32-Komunal!N27</f>
        <v>-310217.52999999997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4"/>
        <v>6</v>
      </c>
      <c r="B33" s="360" t="str">
        <f>+'Ekamut-caxs'!B33</f>
        <v>Աղբահանության գծով</v>
      </c>
      <c r="C33" s="369">
        <v>89.4</v>
      </c>
      <c r="D33" s="369">
        <v>89.4</v>
      </c>
      <c r="E33" s="369">
        <v>89.4</v>
      </c>
      <c r="F33" s="485">
        <f>+'Ekamut-caxs'!D33</f>
        <v>89.4</v>
      </c>
      <c r="G33" s="498"/>
      <c r="H33" s="110"/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/>
      <c r="O33" s="77"/>
      <c r="P33" s="77"/>
    </row>
    <row r="34" spans="1:16" s="76" customFormat="1" ht="16.5" hidden="1" customHeight="1">
      <c r="A34" s="491">
        <f t="shared" si="4"/>
        <v>7</v>
      </c>
      <c r="B34" s="360" t="str">
        <f>+'Ekamut-caxs'!B34</f>
        <v>Ախտաբանության գծով</v>
      </c>
      <c r="C34" s="369"/>
      <c r="D34" s="369"/>
      <c r="E34" s="369"/>
      <c r="F34" s="485">
        <f>+'Ekamut-caxs'!D34</f>
        <v>0</v>
      </c>
      <c r="G34" s="498"/>
      <c r="H34" s="110"/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/>
      <c r="O34" s="77"/>
      <c r="P34" s="77"/>
    </row>
    <row r="35" spans="1:16" s="76" customFormat="1" ht="16.5" customHeight="1">
      <c r="A35" s="491">
        <v>7</v>
      </c>
      <c r="B35" s="360" t="str">
        <f>+'Ekamut-caxs'!B35</f>
        <v>Կապի գծով, այդ թվում`</v>
      </c>
      <c r="C35" s="369">
        <f t="shared" ref="C35:D35" si="5">SUM(C36:C38)</f>
        <v>34.799999999999997</v>
      </c>
      <c r="D35" s="369">
        <f t="shared" si="5"/>
        <v>69.599999999999994</v>
      </c>
      <c r="E35" s="369">
        <f>SUM(E36:E38)</f>
        <v>104.4</v>
      </c>
      <c r="F35" s="485">
        <f>SUM(F36:F38)</f>
        <v>177.6</v>
      </c>
      <c r="G35" s="498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7"/>
      <c r="O35" s="77"/>
      <c r="P35" s="77"/>
    </row>
    <row r="36" spans="1:16">
      <c r="A36" s="26">
        <v>7.1</v>
      </c>
      <c r="B36" s="362" t="str">
        <f>+'Ekamut-caxs'!B36</f>
        <v>բաժանորդային վճար</v>
      </c>
      <c r="C36" s="258">
        <v>4.8</v>
      </c>
      <c r="D36" s="258">
        <v>9.6</v>
      </c>
      <c r="E36" s="258">
        <v>14.4</v>
      </c>
      <c r="F36" s="488">
        <f>+'Ekamut-caxs'!D36</f>
        <v>57.6</v>
      </c>
      <c r="G36" s="500"/>
      <c r="K36" s="366" t="str">
        <f t="shared" si="2"/>
        <v/>
      </c>
      <c r="L36" s="366" t="str">
        <f t="shared" si="0"/>
        <v/>
      </c>
      <c r="M36" s="366" t="str">
        <f t="shared" si="1"/>
        <v/>
      </c>
    </row>
    <row r="37" spans="1:16" hidden="1">
      <c r="A37" s="26">
        <v>8.1999999999999993</v>
      </c>
      <c r="B37" s="362" t="str">
        <f>+'Ekamut-caxs'!B37</f>
        <v>րոպեավճար</v>
      </c>
      <c r="C37" s="258"/>
      <c r="D37" s="258"/>
      <c r="E37" s="258"/>
      <c r="F37" s="488">
        <f>+'Ekamut-caxs'!D37</f>
        <v>0</v>
      </c>
      <c r="G37" s="500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>
      <c r="A38" s="26">
        <v>7.2</v>
      </c>
      <c r="B38" s="362" t="str">
        <f>+'Ekamut-caxs'!B38</f>
        <v>ինտերնետ կապ</v>
      </c>
      <c r="C38" s="258">
        <v>30</v>
      </c>
      <c r="D38" s="258">
        <v>60</v>
      </c>
      <c r="E38" s="258">
        <v>90</v>
      </c>
      <c r="F38" s="488">
        <f>+'Ekamut-caxs'!D38</f>
        <v>120</v>
      </c>
      <c r="G38" s="500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 s="76" customFormat="1" ht="16.5" hidden="1" customHeight="1">
      <c r="A39" s="491">
        <f>+A35+1</f>
        <v>8</v>
      </c>
      <c r="B39" s="360" t="str">
        <f>+'Ekamut-caxs'!B39</f>
        <v>Բանկային ծառայության գծով</v>
      </c>
      <c r="C39" s="369"/>
      <c r="D39" s="369"/>
      <c r="E39" s="369"/>
      <c r="F39" s="485">
        <f>+'Ekamut-caxs'!D39</f>
        <v>0</v>
      </c>
      <c r="G39" s="498"/>
      <c r="H39" s="110"/>
      <c r="I39" s="101"/>
      <c r="J39" s="101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7"/>
      <c r="O39" s="77"/>
      <c r="P39" s="77"/>
    </row>
    <row r="40" spans="1:16" s="76" customFormat="1" ht="16.5" customHeight="1">
      <c r="A40" s="491">
        <v>8</v>
      </c>
      <c r="B40" s="360" t="str">
        <f>+'Ekamut-caxs'!B40</f>
        <v>Տնտեսական ապրանքների գծով</v>
      </c>
      <c r="C40" s="369">
        <v>183.8</v>
      </c>
      <c r="D40" s="369">
        <v>367.5</v>
      </c>
      <c r="E40" s="369">
        <v>551.29999999999995</v>
      </c>
      <c r="F40" s="485">
        <f>+'Ekamut-caxs'!D40</f>
        <v>735</v>
      </c>
      <c r="G40" s="498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7"/>
      <c r="O40" s="77"/>
      <c r="P40" s="77"/>
    </row>
    <row r="41" spans="1:16" s="76" customFormat="1" ht="16.5" customHeight="1">
      <c r="A41" s="491">
        <v>9</v>
      </c>
      <c r="B41" s="360" t="str">
        <f>+'Ekamut-caxs'!B41</f>
        <v>Գրասենյակային ապրանքների գծով</v>
      </c>
      <c r="C41" s="369">
        <v>35</v>
      </c>
      <c r="D41" s="369">
        <v>70</v>
      </c>
      <c r="E41" s="369">
        <v>105</v>
      </c>
      <c r="F41" s="485">
        <f>+'Ekamut-caxs'!D41</f>
        <v>140</v>
      </c>
      <c r="G41" s="498"/>
      <c r="H41" s="110"/>
      <c r="I41" s="101"/>
      <c r="J41" s="101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7"/>
      <c r="O41" s="77"/>
      <c r="P41" s="77"/>
    </row>
    <row r="42" spans="1:16" s="76" customFormat="1" ht="16.5" customHeight="1">
      <c r="A42" s="491">
        <f t="shared" ref="A42:A61" si="6">+A41+1</f>
        <v>10</v>
      </c>
      <c r="B42" s="360" t="str">
        <f>+'Ekamut-caxs'!B42</f>
        <v>Փոքրարժեք կամ արագամաշ առարկաների գծով</v>
      </c>
      <c r="C42" s="369"/>
      <c r="D42" s="369"/>
      <c r="E42" s="369">
        <v>1080</v>
      </c>
      <c r="F42" s="485">
        <f>+'Ekamut-caxs'!D42</f>
        <v>1080</v>
      </c>
      <c r="G42" s="498"/>
      <c r="H42" s="110"/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/>
      <c r="O42" s="77"/>
      <c r="P42" s="77"/>
    </row>
    <row r="43" spans="1:16" s="76" customFormat="1" ht="16.5" hidden="1" customHeight="1">
      <c r="A43" s="491">
        <f t="shared" si="6"/>
        <v>11</v>
      </c>
      <c r="B43" s="360" t="str">
        <f>+'Ekamut-caxs'!B43</f>
        <v>Ուսումնական նյութերի գծով</v>
      </c>
      <c r="C43" s="369"/>
      <c r="D43" s="369"/>
      <c r="E43" s="369"/>
      <c r="F43" s="485">
        <f>+'Ekamut-caxs'!D43</f>
        <v>0</v>
      </c>
      <c r="G43" s="498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/>
      <c r="O43" s="77"/>
      <c r="P43" s="77"/>
    </row>
    <row r="44" spans="1:16" s="76" customFormat="1" ht="16.5" customHeight="1">
      <c r="A44" s="491">
        <v>11</v>
      </c>
      <c r="B44" s="360" t="str">
        <f>+'Ekamut-caxs'!B44</f>
        <v>Դեղորայքի գծով</v>
      </c>
      <c r="C44" s="369">
        <v>10</v>
      </c>
      <c r="D44" s="369">
        <v>20</v>
      </c>
      <c r="E44" s="369">
        <v>20</v>
      </c>
      <c r="F44" s="485">
        <f>+'Ekamut-caxs'!D44</f>
        <v>20</v>
      </c>
      <c r="G44" s="498"/>
      <c r="H44" s="110"/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/>
      <c r="O44" s="77"/>
      <c r="P44" s="77"/>
    </row>
    <row r="45" spans="1:16" s="76" customFormat="1" ht="16.5" customHeight="1">
      <c r="A45" s="491">
        <v>12</v>
      </c>
      <c r="B45" s="360" t="str">
        <f>+'Ekamut-caxs'!B45</f>
        <v>Բուժ.ծառայության գծով</v>
      </c>
      <c r="C45" s="369"/>
      <c r="D45" s="369"/>
      <c r="E45" s="369"/>
      <c r="F45" s="485">
        <f>+'Ekamut-caxs'!D45</f>
        <v>140</v>
      </c>
      <c r="G45" s="498"/>
      <c r="H45" s="110"/>
      <c r="I45" s="101"/>
      <c r="J45" s="101"/>
      <c r="K45" s="366" t="str">
        <f t="shared" si="2"/>
        <v/>
      </c>
      <c r="L45" s="366" t="str">
        <f t="shared" ref="L45:L76" si="7">IF((+E45-D45)&lt;0, (0),"")</f>
        <v/>
      </c>
      <c r="M45" s="366" t="str">
        <f t="shared" si="1"/>
        <v/>
      </c>
      <c r="N45" s="77"/>
      <c r="O45" s="77"/>
      <c r="P45" s="77"/>
    </row>
    <row r="46" spans="1:16" s="76" customFormat="1" ht="16.5" customHeight="1">
      <c r="A46" s="491">
        <f t="shared" si="6"/>
        <v>13</v>
      </c>
      <c r="B46" s="360" t="str">
        <f>+'Ekamut-caxs'!B46</f>
        <v>Ընթացիկ վերանորոգման գծով</v>
      </c>
      <c r="C46" s="369"/>
      <c r="D46" s="369">
        <v>300</v>
      </c>
      <c r="E46" s="369">
        <v>300</v>
      </c>
      <c r="F46" s="485">
        <f>+'Ekamut-caxs'!D46</f>
        <v>300</v>
      </c>
      <c r="G46" s="498"/>
      <c r="H46" s="110"/>
      <c r="I46" s="101"/>
      <c r="J46" s="101"/>
      <c r="K46" s="366" t="str">
        <f t="shared" si="2"/>
        <v/>
      </c>
      <c r="L46" s="366" t="str">
        <f t="shared" si="7"/>
        <v/>
      </c>
      <c r="M46" s="366" t="str">
        <f t="shared" si="1"/>
        <v/>
      </c>
      <c r="N46" s="77"/>
      <c r="O46" s="77"/>
      <c r="P46" s="77"/>
    </row>
    <row r="47" spans="1:16" s="76" customFormat="1" ht="16.5" customHeight="1">
      <c r="A47" s="491">
        <f t="shared" si="6"/>
        <v>14</v>
      </c>
      <c r="B47" s="360" t="str">
        <f>+'Ekamut-caxs'!B47</f>
        <v>Ջեռուցման համակարգի սպասարկման գծով</v>
      </c>
      <c r="C47" s="369">
        <v>0</v>
      </c>
      <c r="D47" s="369">
        <v>100.3</v>
      </c>
      <c r="E47" s="369">
        <v>117</v>
      </c>
      <c r="F47" s="485">
        <f>+'Ekamut-caxs'!D47</f>
        <v>117</v>
      </c>
      <c r="G47" s="498"/>
      <c r="H47" s="110"/>
      <c r="I47" s="101"/>
      <c r="J47" s="101"/>
      <c r="K47" s="366" t="str">
        <f t="shared" si="2"/>
        <v/>
      </c>
      <c r="L47" s="366" t="str">
        <f t="shared" si="7"/>
        <v/>
      </c>
      <c r="M47" s="366" t="str">
        <f t="shared" si="1"/>
        <v/>
      </c>
      <c r="N47" s="77"/>
      <c r="O47" s="77"/>
      <c r="P47" s="77"/>
    </row>
    <row r="48" spans="1:16" s="76" customFormat="1" ht="16.5" hidden="1" customHeight="1">
      <c r="A48" s="491">
        <f t="shared" si="6"/>
        <v>15</v>
      </c>
      <c r="B48" s="360" t="str">
        <f>+'Ekamut-caxs'!B48</f>
        <v>Կաթսայատան սպասարկման գծով</v>
      </c>
      <c r="C48" s="369"/>
      <c r="D48" s="369"/>
      <c r="E48" s="369"/>
      <c r="F48" s="485">
        <f>+'Ekamut-caxs'!D48</f>
        <v>0</v>
      </c>
      <c r="G48" s="498"/>
      <c r="H48" s="110"/>
      <c r="I48" s="101"/>
      <c r="J48" s="101"/>
      <c r="K48" s="366" t="str">
        <f t="shared" si="2"/>
        <v/>
      </c>
      <c r="L48" s="366" t="str">
        <f t="shared" si="7"/>
        <v/>
      </c>
      <c r="M48" s="366" t="str">
        <f t="shared" si="1"/>
        <v/>
      </c>
      <c r="N48" s="77"/>
      <c r="O48" s="77"/>
      <c r="P48" s="77"/>
    </row>
    <row r="49" spans="1:16" s="76" customFormat="1" ht="16.5" hidden="1" customHeight="1">
      <c r="A49" s="491">
        <f t="shared" si="6"/>
        <v>16</v>
      </c>
      <c r="B49" s="360" t="str">
        <f>+'Ekamut-caxs'!B49</f>
        <v>Սպասարկման և կոմունալ համավճարների գծով</v>
      </c>
      <c r="C49" s="369"/>
      <c r="D49" s="369"/>
      <c r="E49" s="369"/>
      <c r="F49" s="485">
        <f>+'Ekamut-caxs'!D49</f>
        <v>0</v>
      </c>
      <c r="G49" s="498"/>
      <c r="H49" s="110"/>
      <c r="I49" s="101"/>
      <c r="J49" s="101"/>
      <c r="K49" s="366" t="str">
        <f t="shared" si="2"/>
        <v/>
      </c>
      <c r="L49" s="366" t="str">
        <f t="shared" si="7"/>
        <v/>
      </c>
      <c r="M49" s="366" t="str">
        <f t="shared" si="1"/>
        <v/>
      </c>
      <c r="N49" s="77"/>
      <c r="O49" s="77"/>
      <c r="P49" s="77"/>
    </row>
    <row r="50" spans="1:16" s="76" customFormat="1" ht="16.5" customHeight="1">
      <c r="A50" s="491">
        <v>15</v>
      </c>
      <c r="B50" s="360" t="str">
        <f>+'Ekamut-caxs'!B50</f>
        <v>Գնումների համակարգողի ծառայության գծով</v>
      </c>
      <c r="C50" s="369"/>
      <c r="D50" s="369"/>
      <c r="E50" s="369"/>
      <c r="F50" s="485">
        <f>+'Ekamut-caxs'!D50</f>
        <v>105</v>
      </c>
      <c r="G50" s="498"/>
      <c r="H50" s="110"/>
      <c r="I50" s="101"/>
      <c r="J50" s="101"/>
      <c r="K50" s="366" t="str">
        <f t="shared" si="2"/>
        <v/>
      </c>
      <c r="L50" s="366" t="str">
        <f t="shared" si="7"/>
        <v/>
      </c>
      <c r="M50" s="366" t="str">
        <f t="shared" si="1"/>
        <v/>
      </c>
      <c r="N50" s="77"/>
      <c r="O50" s="77"/>
      <c r="P50" s="77"/>
    </row>
    <row r="51" spans="1:16" s="76" customFormat="1" ht="16.5" hidden="1" customHeight="1">
      <c r="A51" s="491">
        <f t="shared" si="6"/>
        <v>16</v>
      </c>
      <c r="B51" s="360" t="str">
        <f>+'Ekamut-caxs'!B51</f>
        <v>Համակարգիչների տեխնիկական սպասարկման գծով</v>
      </c>
      <c r="C51" s="369"/>
      <c r="D51" s="369"/>
      <c r="E51" s="369"/>
      <c r="F51" s="485">
        <f>+'Ekamut-caxs'!D51</f>
        <v>0</v>
      </c>
      <c r="G51" s="498"/>
      <c r="H51" s="110"/>
      <c r="I51" s="101"/>
      <c r="J51" s="101"/>
      <c r="K51" s="366" t="str">
        <f t="shared" si="2"/>
        <v/>
      </c>
      <c r="L51" s="366" t="str">
        <f t="shared" si="7"/>
        <v/>
      </c>
      <c r="M51" s="366" t="str">
        <f t="shared" si="1"/>
        <v/>
      </c>
      <c r="N51" s="77"/>
      <c r="O51" s="77"/>
      <c r="P51" s="77"/>
    </row>
    <row r="52" spans="1:16" s="76" customFormat="1" ht="16.5" customHeight="1">
      <c r="A52" s="491">
        <v>16</v>
      </c>
      <c r="B52" s="360" t="str">
        <f>+'Ekamut-caxs'!B52</f>
        <v>Համակարգչային ծրագրի և կայքի սպասարկման գծով</v>
      </c>
      <c r="C52" s="369">
        <v>0</v>
      </c>
      <c r="D52" s="369">
        <v>0</v>
      </c>
      <c r="E52" s="369">
        <v>95</v>
      </c>
      <c r="F52" s="485">
        <f>+'Ekamut-caxs'!D52</f>
        <v>95</v>
      </c>
      <c r="G52" s="498"/>
      <c r="H52" s="110"/>
      <c r="I52" s="101"/>
      <c r="J52" s="101"/>
      <c r="K52" s="366" t="str">
        <f t="shared" si="2"/>
        <v/>
      </c>
      <c r="L52" s="366" t="str">
        <f t="shared" si="7"/>
        <v/>
      </c>
      <c r="M52" s="366" t="str">
        <f t="shared" si="1"/>
        <v/>
      </c>
      <c r="N52" s="77"/>
      <c r="O52" s="77"/>
      <c r="P52" s="77"/>
    </row>
    <row r="53" spans="1:16" s="76" customFormat="1" ht="16.5" customHeight="1">
      <c r="A53" s="491">
        <v>17</v>
      </c>
      <c r="B53" s="360" t="str">
        <f>+'Ekamut-caxs'!B53</f>
        <v>էլ․ստորագրության գծով</v>
      </c>
      <c r="C53" s="369">
        <v>0</v>
      </c>
      <c r="D53" s="369">
        <v>3</v>
      </c>
      <c r="E53" s="369">
        <v>3</v>
      </c>
      <c r="F53" s="485">
        <f>+'Ekamut-caxs'!D53</f>
        <v>3</v>
      </c>
      <c r="G53" s="498"/>
      <c r="H53" s="110"/>
      <c r="I53" s="101"/>
      <c r="J53" s="101"/>
      <c r="K53" s="366" t="str">
        <f t="shared" si="2"/>
        <v/>
      </c>
      <c r="L53" s="366" t="str">
        <f t="shared" si="7"/>
        <v/>
      </c>
      <c r="M53" s="366" t="str">
        <f t="shared" si="1"/>
        <v/>
      </c>
      <c r="N53" s="77"/>
      <c r="O53" s="77"/>
      <c r="P53" s="77"/>
    </row>
    <row r="54" spans="1:16" s="76" customFormat="1" ht="16.5" hidden="1" customHeight="1">
      <c r="A54" s="491">
        <f t="shared" si="6"/>
        <v>18</v>
      </c>
      <c r="B54" s="360" t="str">
        <f>+'Ekamut-caxs'!B54</f>
        <v>Հայտարարության գծով</v>
      </c>
      <c r="C54" s="369"/>
      <c r="D54" s="369"/>
      <c r="E54" s="369"/>
      <c r="F54" s="485">
        <f>+'Ekamut-caxs'!D54</f>
        <v>0</v>
      </c>
      <c r="G54" s="498"/>
      <c r="H54" s="110"/>
      <c r="I54" s="101"/>
      <c r="J54" s="101"/>
      <c r="K54" s="366" t="str">
        <f t="shared" si="2"/>
        <v/>
      </c>
      <c r="L54" s="366" t="str">
        <f t="shared" si="7"/>
        <v/>
      </c>
      <c r="M54" s="366" t="str">
        <f t="shared" si="1"/>
        <v/>
      </c>
      <c r="N54" s="77"/>
      <c r="O54" s="77"/>
      <c r="P54" s="77"/>
    </row>
    <row r="55" spans="1:16" s="76" customFormat="1" ht="16.5" hidden="1" customHeight="1">
      <c r="A55" s="491">
        <f t="shared" si="6"/>
        <v>19</v>
      </c>
      <c r="B55" s="360" t="str">
        <f>+'Ekamut-caxs'!B55</f>
        <v>Բաժանորդագրության գծով</v>
      </c>
      <c r="C55" s="369"/>
      <c r="D55" s="369"/>
      <c r="E55" s="369"/>
      <c r="F55" s="485">
        <f>+'Ekamut-caxs'!D55</f>
        <v>0</v>
      </c>
      <c r="G55" s="498"/>
      <c r="H55" s="110"/>
      <c r="I55" s="101"/>
      <c r="J55" s="101"/>
      <c r="K55" s="366" t="str">
        <f t="shared" si="2"/>
        <v/>
      </c>
      <c r="L55" s="366" t="str">
        <f t="shared" si="7"/>
        <v/>
      </c>
      <c r="M55" s="366" t="str">
        <f t="shared" si="1"/>
        <v/>
      </c>
      <c r="N55" s="77"/>
      <c r="O55" s="77"/>
      <c r="P55" s="77"/>
    </row>
    <row r="56" spans="1:16" s="76" customFormat="1" ht="16.5" hidden="1" customHeight="1">
      <c r="A56" s="491">
        <f t="shared" si="6"/>
        <v>20</v>
      </c>
      <c r="B56" s="360" t="str">
        <f>+'Ekamut-caxs'!B56</f>
        <v>Վերապատրաստման գծով</v>
      </c>
      <c r="C56" s="369"/>
      <c r="D56" s="369"/>
      <c r="E56" s="369"/>
      <c r="F56" s="485">
        <f>+'Ekamut-caxs'!D56</f>
        <v>0</v>
      </c>
      <c r="G56" s="498"/>
      <c r="H56" s="110"/>
      <c r="I56" s="101"/>
      <c r="J56" s="101"/>
      <c r="K56" s="366" t="str">
        <f t="shared" si="2"/>
        <v/>
      </c>
      <c r="L56" s="366" t="str">
        <f t="shared" si="7"/>
        <v/>
      </c>
      <c r="M56" s="366" t="str">
        <f t="shared" si="1"/>
        <v/>
      </c>
      <c r="N56" s="77"/>
      <c r="O56" s="77"/>
      <c r="P56" s="77"/>
    </row>
    <row r="57" spans="1:16" s="76" customFormat="1" ht="16.5" hidden="1" customHeight="1">
      <c r="A57" s="491">
        <f t="shared" si="6"/>
        <v>21</v>
      </c>
      <c r="B57" s="360">
        <f>+'Ekamut-caxs'!B57</f>
        <v>0</v>
      </c>
      <c r="C57" s="369"/>
      <c r="D57" s="369"/>
      <c r="E57" s="369"/>
      <c r="F57" s="485">
        <f>+'Ekamut-caxs'!D57</f>
        <v>0</v>
      </c>
      <c r="G57" s="498"/>
      <c r="H57" s="110"/>
      <c r="I57" s="101"/>
      <c r="J57" s="101"/>
      <c r="K57" s="366" t="str">
        <f t="shared" si="2"/>
        <v/>
      </c>
      <c r="L57" s="366" t="str">
        <f t="shared" si="7"/>
        <v/>
      </c>
      <c r="M57" s="366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6"/>
        <v>22</v>
      </c>
      <c r="B58" s="360">
        <f>+'Ekamut-caxs'!B58</f>
        <v>0</v>
      </c>
      <c r="C58" s="369"/>
      <c r="D58" s="369"/>
      <c r="E58" s="369"/>
      <c r="F58" s="485">
        <f>+'Ekamut-caxs'!D58</f>
        <v>0</v>
      </c>
      <c r="G58" s="498"/>
      <c r="H58" s="110"/>
      <c r="I58" s="101"/>
      <c r="J58" s="101"/>
      <c r="K58" s="366" t="str">
        <f t="shared" si="2"/>
        <v/>
      </c>
      <c r="L58" s="366" t="str">
        <f t="shared" si="7"/>
        <v/>
      </c>
      <c r="M58" s="366" t="str">
        <f t="shared" si="1"/>
        <v/>
      </c>
      <c r="N58" s="77"/>
      <c r="O58" s="77"/>
      <c r="P58" s="77"/>
    </row>
    <row r="59" spans="1:16" s="77" customFormat="1" ht="16.5" hidden="1" customHeight="1">
      <c r="A59" s="493">
        <f>+A58+1</f>
        <v>23</v>
      </c>
      <c r="B59" s="513">
        <f>+'Ekamut-caxs'!B59</f>
        <v>0</v>
      </c>
      <c r="C59" s="369"/>
      <c r="D59" s="369"/>
      <c r="E59" s="369"/>
      <c r="F59" s="489">
        <f>+'Ekamut-caxs'!D59</f>
        <v>0</v>
      </c>
      <c r="G59" s="499"/>
      <c r="H59" s="110"/>
      <c r="I59" s="101"/>
      <c r="J59" s="101"/>
      <c r="K59" s="393" t="str">
        <f t="shared" si="2"/>
        <v/>
      </c>
      <c r="L59" s="393" t="str">
        <f t="shared" si="7"/>
        <v/>
      </c>
      <c r="M59" s="393" t="str">
        <f t="shared" si="1"/>
        <v/>
      </c>
    </row>
    <row r="60" spans="1:16" s="77" customFormat="1" ht="16.5" hidden="1" customHeight="1">
      <c r="A60" s="493">
        <f>+A59+1</f>
        <v>24</v>
      </c>
      <c r="B60" s="513">
        <f>+'Ekamut-caxs'!B60</f>
        <v>0</v>
      </c>
      <c r="C60" s="369"/>
      <c r="D60" s="369"/>
      <c r="E60" s="369"/>
      <c r="F60" s="489">
        <f>+'Ekamut-caxs'!D60</f>
        <v>0</v>
      </c>
      <c r="G60" s="499"/>
      <c r="H60" s="110" t="s">
        <v>120</v>
      </c>
      <c r="I60" s="101"/>
      <c r="J60" s="101"/>
      <c r="K60" s="393" t="str">
        <f t="shared" si="2"/>
        <v/>
      </c>
      <c r="L60" s="393" t="str">
        <f t="shared" si="7"/>
        <v/>
      </c>
      <c r="M60" s="393" t="str">
        <f t="shared" si="1"/>
        <v/>
      </c>
    </row>
    <row r="61" spans="1:16" s="76" customFormat="1" ht="16.5" hidden="1" customHeight="1">
      <c r="A61" s="491">
        <f t="shared" si="6"/>
        <v>25</v>
      </c>
      <c r="B61" s="360" t="s">
        <v>34</v>
      </c>
      <c r="C61" s="369">
        <f t="shared" ref="C61:E61" si="8">SUM(C62:C64)</f>
        <v>0</v>
      </c>
      <c r="D61" s="369">
        <f t="shared" si="8"/>
        <v>0</v>
      </c>
      <c r="E61" s="369">
        <f t="shared" si="8"/>
        <v>0</v>
      </c>
      <c r="F61" s="485">
        <f>SUM(F62:F64)</f>
        <v>0</v>
      </c>
      <c r="G61" s="498"/>
      <c r="H61" s="110"/>
      <c r="I61" s="101"/>
      <c r="J61" s="101"/>
      <c r="K61" s="366" t="str">
        <f t="shared" si="2"/>
        <v/>
      </c>
      <c r="L61" s="366" t="str">
        <f t="shared" si="7"/>
        <v/>
      </c>
      <c r="M61" s="366" t="str">
        <f t="shared" si="1"/>
        <v/>
      </c>
      <c r="N61" s="77"/>
      <c r="O61" s="77"/>
      <c r="P61" s="77"/>
    </row>
    <row r="62" spans="1:16" hidden="1">
      <c r="A62" s="15">
        <v>31.1</v>
      </c>
      <c r="B62" s="363" t="s">
        <v>35</v>
      </c>
      <c r="C62" s="509"/>
      <c r="D62" s="509"/>
      <c r="E62" s="509"/>
      <c r="F62" s="258"/>
      <c r="G62" s="500"/>
      <c r="K62" s="366" t="str">
        <f t="shared" si="2"/>
        <v/>
      </c>
      <c r="L62" s="366" t="str">
        <f t="shared" si="7"/>
        <v/>
      </c>
      <c r="M62" s="366" t="str">
        <f t="shared" si="1"/>
        <v/>
      </c>
    </row>
    <row r="63" spans="1:16" hidden="1">
      <c r="A63" s="15">
        <v>31.2</v>
      </c>
      <c r="B63" s="363" t="s">
        <v>47</v>
      </c>
      <c r="C63" s="509"/>
      <c r="D63" s="509"/>
      <c r="E63" s="509"/>
      <c r="F63" s="258"/>
      <c r="G63" s="500"/>
      <c r="K63" s="366" t="str">
        <f t="shared" si="2"/>
        <v/>
      </c>
      <c r="L63" s="366" t="str">
        <f t="shared" si="7"/>
        <v/>
      </c>
      <c r="M63" s="366" t="str">
        <f t="shared" si="1"/>
        <v/>
      </c>
    </row>
    <row r="64" spans="1:16" ht="17.25" hidden="1">
      <c r="A64" s="15">
        <v>31.3</v>
      </c>
      <c r="B64" s="363" t="s">
        <v>81</v>
      </c>
      <c r="C64" s="509"/>
      <c r="D64" s="509"/>
      <c r="E64" s="509"/>
      <c r="F64" s="488">
        <f>+'Ekamut-caxs'!D63</f>
        <v>0</v>
      </c>
      <c r="G64" s="498"/>
      <c r="K64" s="366" t="str">
        <f t="shared" si="2"/>
        <v/>
      </c>
      <c r="L64" s="366" t="str">
        <f t="shared" si="7"/>
        <v/>
      </c>
      <c r="M64" s="366" t="str">
        <f t="shared" si="1"/>
        <v/>
      </c>
    </row>
    <row r="65" spans="1:16" s="97" customFormat="1" ht="17.25" customHeight="1">
      <c r="A65" s="72">
        <v>18</v>
      </c>
      <c r="B65" s="269" t="s">
        <v>36</v>
      </c>
      <c r="C65" s="354">
        <f>+F65</f>
        <v>2198.2000000000003</v>
      </c>
      <c r="D65" s="354">
        <f>+F65</f>
        <v>2198.2000000000003</v>
      </c>
      <c r="E65" s="354">
        <f>+F65</f>
        <v>2198.2000000000003</v>
      </c>
      <c r="F65" s="485">
        <f>+'Deb. ev kreditor'!D61-'Deb. ev kreditor'!D56</f>
        <v>2198.2000000000003</v>
      </c>
      <c r="G65" s="498"/>
      <c r="H65" s="113"/>
      <c r="I65" s="88"/>
      <c r="J65" s="88"/>
      <c r="K65" s="366" t="str">
        <f t="shared" si="2"/>
        <v/>
      </c>
      <c r="L65" s="366" t="str">
        <f t="shared" si="7"/>
        <v/>
      </c>
      <c r="M65" s="366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19</v>
      </c>
      <c r="B66" s="364" t="s">
        <v>82</v>
      </c>
      <c r="C66" s="369"/>
      <c r="D66" s="369"/>
      <c r="E66" s="369"/>
      <c r="F66" s="485"/>
      <c r="G66" s="498"/>
      <c r="H66" s="512" t="s">
        <v>207</v>
      </c>
      <c r="I66" s="510"/>
      <c r="J66" s="511"/>
      <c r="K66" s="366" t="str">
        <f t="shared" si="2"/>
        <v/>
      </c>
      <c r="L66" s="366" t="str">
        <f t="shared" si="7"/>
        <v/>
      </c>
      <c r="M66" s="366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6">
        <f>C68+C75</f>
        <v>0</v>
      </c>
      <c r="D67" s="486">
        <f>D68+D75</f>
        <v>0</v>
      </c>
      <c r="E67" s="486">
        <f>E68+E75</f>
        <v>0</v>
      </c>
      <c r="F67" s="486">
        <f>F68+F75</f>
        <v>0</v>
      </c>
      <c r="G67" s="497"/>
      <c r="H67" s="510"/>
      <c r="I67" s="510"/>
      <c r="J67" s="511"/>
      <c r="K67" s="366" t="str">
        <f t="shared" si="2"/>
        <v/>
      </c>
      <c r="L67" s="366" t="str">
        <f t="shared" si="7"/>
        <v/>
      </c>
      <c r="M67" s="366" t="str">
        <f t="shared" si="1"/>
        <v/>
      </c>
      <c r="N67" s="79"/>
      <c r="O67" s="79"/>
      <c r="P67" s="79"/>
    </row>
    <row r="68" spans="1:16" s="76" customFormat="1" ht="16.5" hidden="1" customHeight="1">
      <c r="A68" s="491">
        <v>1</v>
      </c>
      <c r="B68" s="360" t="s">
        <v>86</v>
      </c>
      <c r="C68" s="369">
        <f>SUM(C69:C74)</f>
        <v>0</v>
      </c>
      <c r="D68" s="369">
        <f>SUM(D69:D74)</f>
        <v>0</v>
      </c>
      <c r="E68" s="369">
        <f>SUM(E69:E74)</f>
        <v>0</v>
      </c>
      <c r="F68" s="485">
        <f>SUM(F69:F74)</f>
        <v>0</v>
      </c>
      <c r="G68" s="498"/>
      <c r="H68" s="110"/>
      <c r="I68" s="101"/>
      <c r="J68" s="101"/>
      <c r="K68" s="366" t="str">
        <f t="shared" si="2"/>
        <v/>
      </c>
      <c r="L68" s="366" t="str">
        <f t="shared" si="7"/>
        <v/>
      </c>
      <c r="M68" s="366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0" t="s">
        <v>83</v>
      </c>
      <c r="C69" s="369"/>
      <c r="D69" s="369"/>
      <c r="E69" s="369"/>
      <c r="F69" s="489"/>
      <c r="G69" s="498"/>
      <c r="H69" s="110"/>
      <c r="I69" s="101"/>
      <c r="J69" s="101"/>
      <c r="K69" s="366" t="str">
        <f t="shared" si="2"/>
        <v/>
      </c>
      <c r="L69" s="366" t="str">
        <f t="shared" si="7"/>
        <v/>
      </c>
      <c r="M69" s="366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0" t="s">
        <v>84</v>
      </c>
      <c r="C70" s="369"/>
      <c r="D70" s="369"/>
      <c r="E70" s="369"/>
      <c r="F70" s="489"/>
      <c r="G70" s="498"/>
      <c r="H70" s="110"/>
      <c r="I70" s="101"/>
      <c r="J70" s="101"/>
      <c r="K70" s="366" t="str">
        <f t="shared" si="2"/>
        <v/>
      </c>
      <c r="L70" s="366" t="str">
        <f t="shared" si="7"/>
        <v/>
      </c>
      <c r="M70" s="366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0" t="s">
        <v>85</v>
      </c>
      <c r="C71" s="369"/>
      <c r="D71" s="369"/>
      <c r="E71" s="369"/>
      <c r="F71" s="489"/>
      <c r="G71" s="498"/>
      <c r="H71" s="110"/>
      <c r="I71" s="101"/>
      <c r="J71" s="101"/>
      <c r="K71" s="366" t="str">
        <f t="shared" si="2"/>
        <v/>
      </c>
      <c r="L71" s="366" t="str">
        <f t="shared" si="7"/>
        <v/>
      </c>
      <c r="M71" s="366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0" t="s">
        <v>62</v>
      </c>
      <c r="C72" s="369"/>
      <c r="D72" s="369"/>
      <c r="E72" s="369"/>
      <c r="F72" s="489"/>
      <c r="G72" s="498"/>
      <c r="H72" s="110"/>
      <c r="I72" s="101"/>
      <c r="J72" s="101"/>
      <c r="K72" s="366" t="str">
        <f t="shared" si="2"/>
        <v/>
      </c>
      <c r="L72" s="366" t="str">
        <f t="shared" si="7"/>
        <v/>
      </c>
      <c r="M72" s="366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3" t="s">
        <v>63</v>
      </c>
      <c r="C73" s="369"/>
      <c r="D73" s="369"/>
      <c r="E73" s="369"/>
      <c r="F73" s="489"/>
      <c r="G73" s="499"/>
      <c r="H73" s="110"/>
      <c r="I73" s="101"/>
      <c r="J73" s="101"/>
      <c r="K73" s="393" t="str">
        <f t="shared" si="2"/>
        <v/>
      </c>
      <c r="L73" s="393" t="str">
        <f t="shared" si="7"/>
        <v/>
      </c>
      <c r="M73" s="393" t="str">
        <f t="shared" si="1"/>
        <v/>
      </c>
    </row>
    <row r="74" spans="1:16" s="77" customFormat="1" ht="16.5" hidden="1" customHeight="1">
      <c r="A74" s="26">
        <v>1.6</v>
      </c>
      <c r="B74" s="513"/>
      <c r="C74" s="369"/>
      <c r="D74" s="369"/>
      <c r="E74" s="369"/>
      <c r="F74" s="489"/>
      <c r="G74" s="499"/>
      <c r="H74" s="110" t="s">
        <v>121</v>
      </c>
      <c r="I74" s="101"/>
      <c r="J74" s="101"/>
      <c r="K74" s="393" t="str">
        <f t="shared" si="2"/>
        <v/>
      </c>
      <c r="L74" s="393" t="str">
        <f t="shared" si="7"/>
        <v/>
      </c>
      <c r="M74" s="393" t="str">
        <f t="shared" si="1"/>
        <v/>
      </c>
    </row>
    <row r="75" spans="1:16" s="76" customFormat="1" ht="16.5" hidden="1" customHeight="1">
      <c r="A75" s="491">
        <v>2</v>
      </c>
      <c r="B75" s="360" t="s">
        <v>87</v>
      </c>
      <c r="C75" s="369">
        <f t="shared" ref="C75:E75" si="9">SUM(C76:C78)</f>
        <v>0</v>
      </c>
      <c r="D75" s="369">
        <f t="shared" si="9"/>
        <v>0</v>
      </c>
      <c r="E75" s="369">
        <f t="shared" si="9"/>
        <v>0</v>
      </c>
      <c r="F75" s="485">
        <f>SUM(F76:F78)</f>
        <v>0</v>
      </c>
      <c r="G75" s="498"/>
      <c r="H75" s="110"/>
      <c r="I75" s="101"/>
      <c r="J75" s="101"/>
      <c r="K75" s="366" t="str">
        <f t="shared" si="2"/>
        <v/>
      </c>
      <c r="L75" s="366" t="str">
        <f t="shared" si="7"/>
        <v/>
      </c>
      <c r="M75" s="366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0" t="s">
        <v>59</v>
      </c>
      <c r="C76" s="369"/>
      <c r="D76" s="369"/>
      <c r="E76" s="369"/>
      <c r="F76" s="489"/>
      <c r="G76" s="498"/>
      <c r="H76" s="110"/>
      <c r="I76" s="101"/>
      <c r="J76" s="101"/>
      <c r="K76" s="366" t="str">
        <f t="shared" ref="K76:K82" si="10">IF((D76-C76)&lt;0, (0),"")</f>
        <v/>
      </c>
      <c r="L76" s="366" t="str">
        <f t="shared" si="7"/>
        <v/>
      </c>
      <c r="M76" s="366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0" t="s">
        <v>58</v>
      </c>
      <c r="C77" s="369"/>
      <c r="D77" s="369"/>
      <c r="E77" s="369"/>
      <c r="F77" s="489"/>
      <c r="G77" s="498"/>
      <c r="H77" s="110"/>
      <c r="I77" s="101"/>
      <c r="J77" s="101"/>
      <c r="K77" s="366" t="str">
        <f t="shared" si="10"/>
        <v/>
      </c>
      <c r="L77" s="366" t="str">
        <f t="shared" ref="L77:L82" si="12">IF((+E77-D77)&lt;0, (0),"")</f>
        <v/>
      </c>
      <c r="M77" s="366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0" t="s">
        <v>48</v>
      </c>
      <c r="C78" s="369"/>
      <c r="D78" s="369"/>
      <c r="E78" s="369"/>
      <c r="F78" s="489"/>
      <c r="G78" s="498"/>
      <c r="H78" s="110"/>
      <c r="I78" s="101"/>
      <c r="J78" s="101"/>
      <c r="K78" s="366" t="str">
        <f t="shared" si="10"/>
        <v/>
      </c>
      <c r="L78" s="366" t="str">
        <f t="shared" si="12"/>
        <v/>
      </c>
      <c r="M78" s="366" t="str">
        <f t="shared" si="11"/>
        <v/>
      </c>
      <c r="N78" s="77"/>
      <c r="O78" s="77"/>
      <c r="P78" s="77"/>
    </row>
    <row r="79" spans="1:16" s="80" customFormat="1" ht="34.5">
      <c r="A79" s="38" t="s">
        <v>54</v>
      </c>
      <c r="B79" s="14" t="s">
        <v>151</v>
      </c>
      <c r="C79" s="486">
        <f t="shared" ref="C79:E79" si="13">SUM(C80:C81)</f>
        <v>0</v>
      </c>
      <c r="D79" s="486">
        <f t="shared" si="13"/>
        <v>0</v>
      </c>
      <c r="E79" s="486">
        <f t="shared" si="13"/>
        <v>0</v>
      </c>
      <c r="F79" s="486">
        <f>SUM(F80:F81)</f>
        <v>3.1</v>
      </c>
      <c r="G79" s="497"/>
      <c r="H79" s="114"/>
      <c r="I79" s="104"/>
      <c r="J79" s="104"/>
      <c r="K79" s="366" t="str">
        <f t="shared" si="10"/>
        <v/>
      </c>
      <c r="L79" s="366" t="str">
        <f t="shared" si="12"/>
        <v/>
      </c>
      <c r="M79" s="366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14</v>
      </c>
      <c r="C80" s="369"/>
      <c r="D80" s="369"/>
      <c r="E80" s="369"/>
      <c r="F80" s="489">
        <v>3.1</v>
      </c>
      <c r="G80" s="498"/>
      <c r="H80" s="111"/>
      <c r="I80" s="102"/>
      <c r="J80" s="102"/>
      <c r="K80" s="366" t="str">
        <f t="shared" si="10"/>
        <v/>
      </c>
      <c r="L80" s="366" t="str">
        <f t="shared" si="12"/>
        <v/>
      </c>
      <c r="M80" s="366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1"/>
      <c r="C81" s="369"/>
      <c r="D81" s="369"/>
      <c r="E81" s="369"/>
      <c r="F81" s="489"/>
      <c r="G81" s="498"/>
      <c r="H81" s="106"/>
      <c r="I81" s="102"/>
      <c r="J81" s="102"/>
      <c r="K81" s="393" t="str">
        <f t="shared" si="10"/>
        <v/>
      </c>
      <c r="L81" s="393" t="str">
        <f t="shared" si="12"/>
        <v/>
      </c>
      <c r="M81" s="393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6">
        <f>C12+C13-C24</f>
        <v>56.313333333344417</v>
      </c>
      <c r="D82" s="486">
        <f>D12+D13-D24</f>
        <v>290.73333333333721</v>
      </c>
      <c r="E82" s="486">
        <f>E12+E13-E24</f>
        <v>525.15333333332819</v>
      </c>
      <c r="F82" s="486">
        <f>F12+F13-F24</f>
        <v>-1.9999999982246663E-2</v>
      </c>
      <c r="G82" s="497"/>
      <c r="H82" s="558" t="s">
        <v>199</v>
      </c>
      <c r="I82" s="558"/>
      <c r="J82" s="283"/>
      <c r="K82" s="366" t="str">
        <f t="shared" si="10"/>
        <v/>
      </c>
      <c r="L82" s="366" t="str">
        <f t="shared" si="12"/>
        <v/>
      </c>
      <c r="M82" s="366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5"/>
      <c r="D83" s="355"/>
      <c r="E83" s="355"/>
      <c r="H83" s="289"/>
      <c r="I83" s="104"/>
      <c r="J83" s="104"/>
      <c r="K83" s="367" t="str">
        <f>IF((H83-F83)&lt;0, (0),"")</f>
        <v/>
      </c>
      <c r="L83" s="367" t="str">
        <f t="shared" ref="L83:M85" si="14">IF((I83-H83)&lt;0, (0),"")</f>
        <v/>
      </c>
      <c r="M83" s="367" t="str">
        <f t="shared" si="14"/>
        <v/>
      </c>
      <c r="N83" s="79"/>
      <c r="O83" s="79"/>
      <c r="P83" s="79"/>
    </row>
    <row r="84" spans="1:16" s="7" customFormat="1" ht="21.75" hidden="1" customHeight="1">
      <c r="B84" s="430" t="s">
        <v>2</v>
      </c>
      <c r="C84" s="356"/>
      <c r="D84" s="356"/>
      <c r="E84" s="483" t="str">
        <f>+'Ekamut-caxs'!D67</f>
        <v>Մ. ԶՈՀՐԱԲՅԱՆ</v>
      </c>
      <c r="F84" s="483"/>
      <c r="G84" s="483"/>
      <c r="H84" s="187"/>
      <c r="I84" s="40"/>
      <c r="J84" s="40"/>
      <c r="K84" s="367" t="e">
        <f>IF((H84-E84)&lt;0, (0),"")</f>
        <v>#VALUE!</v>
      </c>
      <c r="L84" s="367" t="str">
        <f t="shared" si="14"/>
        <v/>
      </c>
      <c r="M84" s="367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4" t="s">
        <v>4</v>
      </c>
      <c r="C85" s="39"/>
      <c r="D85" s="39"/>
      <c r="E85" s="484" t="s">
        <v>91</v>
      </c>
      <c r="F85" s="484"/>
      <c r="G85" s="426"/>
      <c r="H85" s="188"/>
      <c r="I85" s="89"/>
      <c r="J85" s="89"/>
      <c r="K85" s="367"/>
      <c r="L85" s="367" t="str">
        <f t="shared" si="14"/>
        <v/>
      </c>
      <c r="M85" s="367" t="str">
        <f t="shared" si="14"/>
        <v/>
      </c>
      <c r="N85" s="2"/>
      <c r="O85" s="2"/>
      <c r="P85" s="2"/>
    </row>
    <row r="86" spans="1:16" s="3" customFormat="1" ht="22.5" hidden="1" customHeight="1">
      <c r="B86" s="431" t="s">
        <v>6</v>
      </c>
      <c r="C86" s="357"/>
      <c r="D86" s="357"/>
      <c r="E86" s="483" t="str">
        <f>+'Ekamut-caxs'!D69</f>
        <v>Գ. ԽՈՋԱՅԱՆ</v>
      </c>
      <c r="F86" s="483"/>
      <c r="G86" s="483"/>
      <c r="H86" s="250"/>
      <c r="I86" s="89"/>
      <c r="J86" s="89"/>
      <c r="K86" s="368"/>
      <c r="L86" s="368"/>
      <c r="M86" s="368"/>
      <c r="N86" s="2"/>
      <c r="O86" s="2"/>
      <c r="P86" s="2"/>
    </row>
    <row r="87" spans="1:16" s="3" customFormat="1" ht="12" hidden="1" customHeight="1">
      <c r="B87" s="405"/>
      <c r="C87" s="8"/>
      <c r="D87" s="8"/>
      <c r="E87" s="484" t="s">
        <v>91</v>
      </c>
      <c r="F87" s="484"/>
      <c r="G87" s="426"/>
      <c r="H87" s="188"/>
      <c r="I87" s="89"/>
      <c r="J87" s="89"/>
      <c r="K87" s="368"/>
      <c r="L87" s="368"/>
      <c r="M87" s="368"/>
      <c r="N87" s="2"/>
      <c r="O87" s="2"/>
      <c r="P87" s="2"/>
    </row>
    <row r="88" spans="1:16" s="3" customFormat="1" hidden="1">
      <c r="B88" s="405"/>
      <c r="C88" s="8" t="s">
        <v>189</v>
      </c>
      <c r="D88" s="8"/>
      <c r="E88" s="8"/>
      <c r="F88" s="81"/>
      <c r="G88" s="81"/>
      <c r="H88" s="290"/>
      <c r="I88" s="89"/>
      <c r="J88" s="89"/>
      <c r="K88" s="368"/>
      <c r="L88" s="368"/>
      <c r="M88" s="368"/>
      <c r="N88" s="2"/>
      <c r="O88" s="2"/>
      <c r="P88" s="2"/>
    </row>
    <row r="89" spans="1:16" s="399" customFormat="1" ht="36.75" customHeight="1">
      <c r="A89" s="606" t="s">
        <v>273</v>
      </c>
      <c r="B89" s="606"/>
      <c r="C89" s="400"/>
      <c r="F89" s="608" t="s">
        <v>274</v>
      </c>
    </row>
    <row r="90" spans="1:16" s="81" customFormat="1">
      <c r="B90" s="406"/>
      <c r="C90" s="358"/>
      <c r="D90" s="358"/>
      <c r="E90" s="358"/>
      <c r="H90" s="189"/>
      <c r="I90" s="89"/>
      <c r="J90" s="89"/>
      <c r="K90" s="368"/>
      <c r="L90" s="368"/>
      <c r="M90" s="368"/>
    </row>
    <row r="91" spans="1:16" s="81" customFormat="1">
      <c r="B91" s="406"/>
      <c r="C91" s="358"/>
      <c r="D91" s="358"/>
      <c r="E91" s="358"/>
      <c r="H91" s="189"/>
      <c r="I91" s="89"/>
      <c r="J91" s="89"/>
      <c r="K91" s="368"/>
      <c r="L91" s="368"/>
      <c r="M91" s="368"/>
    </row>
    <row r="92" spans="1:16" s="81" customFormat="1">
      <c r="B92" s="406"/>
      <c r="C92" s="358"/>
      <c r="D92" s="358"/>
      <c r="E92" s="358"/>
      <c r="H92" s="109"/>
      <c r="I92" s="89"/>
      <c r="J92" s="89"/>
      <c r="K92" s="368"/>
      <c r="L92" s="368"/>
      <c r="M92" s="368"/>
    </row>
    <row r="93" spans="1:16" s="81" customFormat="1">
      <c r="B93" s="406"/>
      <c r="C93" s="358"/>
      <c r="D93" s="358"/>
      <c r="E93" s="358"/>
      <c r="H93" s="109"/>
      <c r="I93" s="89"/>
      <c r="J93" s="89"/>
      <c r="K93" s="368"/>
      <c r="L93" s="368"/>
      <c r="M93" s="368"/>
    </row>
    <row r="94" spans="1:16" s="81" customFormat="1" ht="17.25">
      <c r="B94" s="406"/>
      <c r="C94" s="358"/>
      <c r="D94" s="358"/>
      <c r="E94" s="358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8"/>
      <c r="D96" s="358"/>
      <c r="E96" s="358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8"/>
      <c r="D99" s="358"/>
      <c r="E99" s="358"/>
      <c r="H99" s="109"/>
      <c r="I99" s="89"/>
      <c r="J99" s="89"/>
      <c r="K99" s="6"/>
      <c r="L99" s="6"/>
      <c r="M99" s="6"/>
    </row>
    <row r="100" spans="2:13" s="81" customFormat="1">
      <c r="B100" s="406"/>
      <c r="C100" s="358"/>
      <c r="D100" s="358"/>
      <c r="E100" s="358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8"/>
      <c r="D105" s="358"/>
      <c r="E105" s="358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8"/>
      <c r="D106" s="358"/>
      <c r="E106" s="358"/>
      <c r="H106" s="109"/>
      <c r="I106" s="89"/>
      <c r="J106" s="89"/>
    </row>
    <row r="107" spans="2:13" s="81" customFormat="1">
      <c r="B107" s="406"/>
      <c r="C107" s="358"/>
      <c r="D107" s="358"/>
      <c r="E107" s="358"/>
      <c r="H107" s="109"/>
      <c r="I107" s="89"/>
      <c r="J107" s="89"/>
    </row>
    <row r="108" spans="2:13" s="81" customFormat="1">
      <c r="B108" s="406"/>
      <c r="C108" s="358"/>
      <c r="D108" s="358"/>
      <c r="E108" s="358"/>
      <c r="H108" s="109"/>
      <c r="I108" s="89"/>
      <c r="J108" s="89"/>
    </row>
    <row r="109" spans="2:13" s="81" customFormat="1">
      <c r="B109" s="406"/>
      <c r="C109" s="358"/>
      <c r="D109" s="358"/>
      <c r="E109" s="358"/>
      <c r="H109" s="109"/>
      <c r="I109" s="89"/>
      <c r="J109" s="89"/>
    </row>
    <row r="110" spans="2:13" s="81" customFormat="1">
      <c r="B110" s="406"/>
      <c r="C110" s="358"/>
      <c r="D110" s="358"/>
      <c r="E110" s="358"/>
      <c r="H110" s="109"/>
      <c r="I110" s="89"/>
      <c r="J110" s="89"/>
    </row>
    <row r="111" spans="2:13" s="81" customFormat="1">
      <c r="B111" s="406"/>
      <c r="C111" s="358"/>
      <c r="D111" s="358"/>
      <c r="E111" s="358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6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2" t="s">
        <v>52</v>
      </c>
      <c r="B1" s="562"/>
      <c r="C1" s="562"/>
      <c r="D1" s="562"/>
      <c r="E1" s="562"/>
      <c r="F1" s="562"/>
    </row>
    <row r="2" spans="1:18" s="20" customFormat="1" ht="20.25">
      <c r="A2" s="556" t="str">
        <f>+'Ekamut-caxs'!A7:D7</f>
        <v xml:space="preserve">«Երևանի հ․121 մսուր-մանկապարտեզ» ՀՈԱԿ-ի </v>
      </c>
      <c r="B2" s="556"/>
      <c r="C2" s="556"/>
      <c r="D2" s="556"/>
      <c r="E2" s="556"/>
      <c r="F2" s="55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5" t="s">
        <v>232</v>
      </c>
      <c r="B3" s="565"/>
      <c r="C3" s="565"/>
      <c r="D3" s="565"/>
      <c r="E3" s="565"/>
      <c r="F3" s="565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5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59623.4</v>
      </c>
      <c r="D6" s="285">
        <f>SUM(D7:D13,D16:D18)</f>
        <v>61356.6</v>
      </c>
      <c r="E6" s="285">
        <f t="shared" ref="E6:E59" si="0">D6-C6</f>
        <v>1733.1999999999971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55828.800000000003</v>
      </c>
      <c r="D7" s="274">
        <f>+'Ekamut-caxs'!D11</f>
        <v>58368</v>
      </c>
      <c r="E7" s="274">
        <f t="shared" si="0"/>
        <v>2539.1999999999971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806</v>
      </c>
      <c r="D8" s="274">
        <f>+'Ekamut-caxs'!D12</f>
        <v>0</v>
      </c>
      <c r="E8" s="274">
        <f>D8-C8</f>
        <v>-806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7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7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2988.6</v>
      </c>
      <c r="D13" s="277">
        <f>SUM(D14:D15)</f>
        <v>2988.6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2" t="str">
        <f>+'Ekamut-caxs'!B18</f>
        <v xml:space="preserve">ոչ ընթացիկ </v>
      </c>
      <c r="C14" s="254">
        <v>2988.6</v>
      </c>
      <c r="D14" s="255">
        <f>+'Ekamut-caxs'!D18</f>
        <v>2988.6</v>
      </c>
      <c r="E14" s="255">
        <f t="shared" si="0"/>
        <v>0</v>
      </c>
      <c r="F14" s="256"/>
      <c r="G14" s="25"/>
    </row>
    <row r="15" spans="1:18" ht="18.75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1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>
        <f>+A17+1</f>
        <v>10</v>
      </c>
      <c r="B18" s="361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59623.399999999994</v>
      </c>
      <c r="D19" s="286">
        <f>SUM(D20,D23:D29,D33:D55,D57:D58)</f>
        <v>61356.619999999995</v>
      </c>
      <c r="E19" s="285">
        <f t="shared" si="0"/>
        <v>1733.2200000000012</v>
      </c>
      <c r="F19" s="343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1" t="str">
        <f>+'Ekamut-caxs'!B26</f>
        <v>Աշխատավարձի գծով</v>
      </c>
      <c r="C20" s="275">
        <v>34543.9</v>
      </c>
      <c r="D20" s="277">
        <f>+'Ekamut-caxs'!D26</f>
        <v>37396.1</v>
      </c>
      <c r="E20" s="274">
        <f t="shared" si="0"/>
        <v>2852.1999999999971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806</v>
      </c>
      <c r="D21" s="278">
        <f>+'Ekamut-caxs'!D27</f>
        <v>0</v>
      </c>
      <c r="E21" s="255">
        <f>D21-C21</f>
        <v>-806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09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11187.4</v>
      </c>
      <c r="D23" s="277">
        <f>+'Ekamut-caxs'!D29</f>
        <v>13962.620000000003</v>
      </c>
      <c r="E23" s="274">
        <f t="shared" si="0"/>
        <v>2775.220000000003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1718.7</v>
      </c>
      <c r="D24" s="277">
        <f>+'Ekamut-caxs'!D30</f>
        <v>1673.1</v>
      </c>
      <c r="E24" s="274">
        <f t="shared" si="0"/>
        <v>-45.600000000000136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7">
        <f t="shared" ref="A25:A29" si="2">+A24+1</f>
        <v>4</v>
      </c>
      <c r="B25" s="276" t="str">
        <f>+'Ekamut-caxs'!B31</f>
        <v>Էլեկտրաէներգիայի գծով</v>
      </c>
      <c r="C25" s="275">
        <v>1986.7</v>
      </c>
      <c r="D25" s="277">
        <f>+'Ekamut-caxs'!D31</f>
        <v>2023.7</v>
      </c>
      <c r="E25" s="274">
        <f t="shared" si="0"/>
        <v>37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5</v>
      </c>
      <c r="B26" s="276" t="str">
        <f>+'Ekamut-caxs'!B32</f>
        <v>Ջրմուղ-կոյուղու գծով</v>
      </c>
      <c r="C26" s="275">
        <v>329.8</v>
      </c>
      <c r="D26" s="277">
        <f>+'Ekamut-caxs'!D32</f>
        <v>310.5</v>
      </c>
      <c r="E26" s="274">
        <f t="shared" si="0"/>
        <v>-19.300000000000011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6</v>
      </c>
      <c r="B27" s="276" t="str">
        <f>+'Ekamut-caxs'!B33</f>
        <v>Աղբահանության գծով</v>
      </c>
      <c r="C27" s="275">
        <v>89.4</v>
      </c>
      <c r="D27" s="277">
        <f>+'Ekamut-caxs'!D33</f>
        <v>89.4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7</v>
      </c>
      <c r="B28" s="276" t="str">
        <f>+'Ekamut-caxs'!B34</f>
        <v>Ախտաբանության գծով</v>
      </c>
      <c r="C28" s="275">
        <v>0</v>
      </c>
      <c r="D28" s="277">
        <f>+'Ekamut-caxs'!D34</f>
        <v>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8</v>
      </c>
      <c r="B29" s="276" t="str">
        <f>+'Ekamut-caxs'!B35</f>
        <v>Կապի գծով, այդ թվում`</v>
      </c>
      <c r="C29" s="277">
        <f>SUM(C30:C32)</f>
        <v>163.19999999999999</v>
      </c>
      <c r="D29" s="277">
        <f>SUM(D30:D32)</f>
        <v>177.6</v>
      </c>
      <c r="E29" s="274">
        <f t="shared" si="0"/>
        <v>14.400000000000006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2" t="str">
        <f>+'Ekamut-caxs'!B36</f>
        <v>բաժանորդային վճար</v>
      </c>
      <c r="C30" s="254">
        <v>62</v>
      </c>
      <c r="D30" s="278">
        <f>+'Ekamut-caxs'!D36</f>
        <v>57.6</v>
      </c>
      <c r="E30" s="255">
        <f t="shared" si="0"/>
        <v>-4.3999999999999986</v>
      </c>
      <c r="F30" s="256"/>
      <c r="G30" s="25"/>
    </row>
    <row r="31" spans="1:18" ht="21" customHeight="1">
      <c r="A31" s="26">
        <v>8.1999999999999993</v>
      </c>
      <c r="B31" s="362" t="str">
        <f>+'Ekamut-caxs'!B37</f>
        <v>րոպեավճար</v>
      </c>
      <c r="C31" s="254"/>
      <c r="D31" s="278">
        <f>+'Ekamut-caxs'!D37</f>
        <v>0</v>
      </c>
      <c r="E31" s="255">
        <f t="shared" si="0"/>
        <v>0</v>
      </c>
      <c r="F31" s="256"/>
      <c r="G31" s="25"/>
    </row>
    <row r="32" spans="1:18" ht="21" customHeight="1">
      <c r="A32" s="26">
        <v>8.3000000000000007</v>
      </c>
      <c r="B32" s="362" t="str">
        <f>+'Ekamut-caxs'!B38</f>
        <v>ինտերնետ կապ</v>
      </c>
      <c r="C32" s="254">
        <v>101.2</v>
      </c>
      <c r="D32" s="278">
        <f>+'Ekamut-caxs'!D38</f>
        <v>120</v>
      </c>
      <c r="E32" s="255">
        <f t="shared" si="0"/>
        <v>18.799999999999997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492.4</v>
      </c>
      <c r="D34" s="277">
        <f>+'Ekamut-caxs'!D40</f>
        <v>735</v>
      </c>
      <c r="E34" s="274">
        <f t="shared" si="0"/>
        <v>242.60000000000002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7">
        <f t="shared" ref="A35:A55" si="3">+A34+1</f>
        <v>11</v>
      </c>
      <c r="B35" s="276" t="str">
        <f>+'Ekamut-caxs'!B41</f>
        <v>Գրասենյակային ապրանքների գծով</v>
      </c>
      <c r="C35" s="275">
        <v>109.1</v>
      </c>
      <c r="D35" s="277">
        <f>+'Ekamut-caxs'!D41</f>
        <v>140</v>
      </c>
      <c r="E35" s="274">
        <f t="shared" si="0"/>
        <v>30.900000000000006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f t="shared" si="3"/>
        <v>12</v>
      </c>
      <c r="B36" s="276" t="str">
        <f>+'Ekamut-caxs'!B42</f>
        <v>Փոքրարժեք կամ արագամաշ առարկաների գծով</v>
      </c>
      <c r="C36" s="275">
        <v>0</v>
      </c>
      <c r="D36" s="277">
        <f>+'Ekamut-caxs'!D42</f>
        <v>1080</v>
      </c>
      <c r="E36" s="274">
        <f t="shared" si="0"/>
        <v>1080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f t="shared" si="3"/>
        <v>13</v>
      </c>
      <c r="B37" s="276" t="str">
        <f>+'Ekamut-caxs'!B43</f>
        <v>Ուսումնական նյութերի գծով</v>
      </c>
      <c r="C37" s="275">
        <v>0</v>
      </c>
      <c r="D37" s="277">
        <f>+'Ekamut-caxs'!D43</f>
        <v>0</v>
      </c>
      <c r="E37" s="274">
        <f t="shared" si="0"/>
        <v>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f t="shared" si="3"/>
        <v>14</v>
      </c>
      <c r="B38" s="276" t="str">
        <f>+'Ekamut-caxs'!B44</f>
        <v>Դեղորայքի գծով</v>
      </c>
      <c r="C38" s="275">
        <v>0</v>
      </c>
      <c r="D38" s="277">
        <f>+'Ekamut-caxs'!D44</f>
        <v>20</v>
      </c>
      <c r="E38" s="274">
        <f>D38-C38</f>
        <v>20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7">
        <f t="shared" si="3"/>
        <v>15</v>
      </c>
      <c r="B39" s="276" t="str">
        <f>+'Ekamut-caxs'!B45</f>
        <v>Բուժ.ծառայության գծով</v>
      </c>
      <c r="C39" s="275">
        <v>99</v>
      </c>
      <c r="D39" s="277">
        <f>+'Ekamut-caxs'!D45</f>
        <v>140</v>
      </c>
      <c r="E39" s="274">
        <f t="shared" si="0"/>
        <v>41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7">
        <f t="shared" si="3"/>
        <v>16</v>
      </c>
      <c r="B40" s="276" t="str">
        <f>+'Ekamut-caxs'!B46</f>
        <v>Ընթացիկ վերանորոգման գծով</v>
      </c>
      <c r="C40" s="273">
        <v>244.7</v>
      </c>
      <c r="D40" s="277">
        <f>+'Ekamut-caxs'!D46</f>
        <v>300</v>
      </c>
      <c r="E40" s="274">
        <f t="shared" si="0"/>
        <v>55.300000000000011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f t="shared" si="3"/>
        <v>17</v>
      </c>
      <c r="B41" s="276" t="str">
        <f>+'Ekamut-caxs'!B47</f>
        <v>Ջեռուցման համակարգի սպասարկման գծով</v>
      </c>
      <c r="C41" s="273">
        <v>96</v>
      </c>
      <c r="D41" s="277">
        <f>+'Ekamut-caxs'!D47</f>
        <v>117</v>
      </c>
      <c r="E41" s="274">
        <f>D41-C41</f>
        <v>21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7">
        <f t="shared" si="3"/>
        <v>18</v>
      </c>
      <c r="B42" s="276" t="str">
        <f>+'Ekamut-caxs'!B48</f>
        <v>Կաթսայատան սպասարկման գծով</v>
      </c>
      <c r="C42" s="273">
        <v>0</v>
      </c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7">
        <f t="shared" si="3"/>
        <v>19</v>
      </c>
      <c r="B43" s="276" t="str">
        <f>+'Ekamut-caxs'!B49</f>
        <v>Սպասարկման և կոմունալ համավճարների գծով</v>
      </c>
      <c r="C43" s="273">
        <v>0</v>
      </c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7">
        <f t="shared" si="3"/>
        <v>20</v>
      </c>
      <c r="B44" s="276" t="str">
        <f>+'Ekamut-caxs'!B50</f>
        <v>Գնումների համակարգողի ծառայության գծով</v>
      </c>
      <c r="C44" s="275">
        <v>0</v>
      </c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f t="shared" si="3"/>
        <v>21</v>
      </c>
      <c r="B45" s="276" t="str">
        <f>+'Ekamut-caxs'!B51</f>
        <v>Համակարգիչների տեխնիկական սպասարկման գծով</v>
      </c>
      <c r="C45" s="275">
        <v>0</v>
      </c>
      <c r="D45" s="277">
        <f>+'Ekamut-caxs'!D51</f>
        <v>0</v>
      </c>
      <c r="E45" s="274">
        <f t="shared" si="0"/>
        <v>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7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7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7">
        <f t="shared" si="3"/>
        <v>24</v>
      </c>
      <c r="B48" s="276" t="str">
        <f>+'Ekamut-caxs'!B54</f>
        <v>Հայտարարության գծով</v>
      </c>
      <c r="C48" s="273">
        <v>0</v>
      </c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7">
        <f t="shared" si="3"/>
        <v>25</v>
      </c>
      <c r="B49" s="276" t="str">
        <f>+'Ekamut-caxs'!B55</f>
        <v>Բաժանորդագրության գծով</v>
      </c>
      <c r="C49" s="273">
        <v>0</v>
      </c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7">
        <f t="shared" si="3"/>
        <v>26</v>
      </c>
      <c r="B50" s="276" t="str">
        <f>+'Ekamut-caxs'!B56</f>
        <v>Վերապատրաստման գծով</v>
      </c>
      <c r="C50" s="273">
        <v>0</v>
      </c>
      <c r="D50" s="277">
        <f>+'Ekamut-caxs'!D56</f>
        <v>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7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7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3">
        <f t="shared" si="3"/>
        <v>29</v>
      </c>
      <c r="B53" s="361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3">
        <f t="shared" si="3"/>
        <v>30</v>
      </c>
      <c r="B54" s="361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7">
        <f t="shared" si="3"/>
        <v>31</v>
      </c>
      <c r="B55" s="276" t="str">
        <f>+'Ekamut-caxs'!B61</f>
        <v>Հիմնական միջոցների մաշվածության գծով, որից՝</v>
      </c>
      <c r="C55" s="273">
        <v>2988.6</v>
      </c>
      <c r="D55" s="277">
        <f>+'Ekamut-caxs'!D61</f>
        <v>2988.6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2" t="str">
        <f>+'Ekamut-caxs'!B62</f>
        <v>պայմանով (անհատույց) ստացված</v>
      </c>
      <c r="C56" s="256">
        <v>2988.6</v>
      </c>
      <c r="D56" s="278">
        <f>+'Ekamut-caxs'!D62</f>
        <v>2988.6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15</v>
      </c>
      <c r="D57" s="277">
        <f>+'Ekamut-caxs'!D63</f>
        <v>0</v>
      </c>
      <c r="E57" s="274">
        <f t="shared" si="4"/>
        <v>-15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>
        <v>5461.5</v>
      </c>
      <c r="D58" s="277">
        <f>+'Ekamut-caxs'!D64</f>
        <v>0</v>
      </c>
      <c r="E58" s="274">
        <f t="shared" si="4"/>
        <v>-5461.5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0" t="s">
        <v>77</v>
      </c>
      <c r="C59" s="285">
        <f>C6-C19</f>
        <v>0</v>
      </c>
      <c r="D59" s="285">
        <f>D6-D19</f>
        <v>-1.9999999996798579E-2</v>
      </c>
      <c r="E59" s="285">
        <f t="shared" si="0"/>
        <v>-1.9999999996798579E-2</v>
      </c>
      <c r="F59" s="343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1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2" t="s">
        <v>2</v>
      </c>
      <c r="C61" s="433"/>
      <c r="D61" s="564" t="str">
        <f>+'Ekamut-caxs'!D67</f>
        <v>Մ. ԶՈՀՐԱԲՅԱՆ</v>
      </c>
      <c r="E61" s="564"/>
      <c r="F61" s="306"/>
      <c r="G61" s="25"/>
    </row>
    <row r="62" spans="1:18" ht="9.75" customHeight="1">
      <c r="B62" s="434"/>
      <c r="C62" s="435"/>
      <c r="D62" s="563" t="s">
        <v>5</v>
      </c>
      <c r="E62" s="563"/>
      <c r="F62" s="307"/>
      <c r="G62" s="25"/>
    </row>
    <row r="63" spans="1:18" ht="24.75" customHeight="1">
      <c r="B63" s="432" t="s">
        <v>6</v>
      </c>
      <c r="C63" s="433"/>
      <c r="D63" s="564" t="str">
        <f>+'Ekamut-caxs'!D69</f>
        <v>Գ. ԽՈՋԱՅԱՆ</v>
      </c>
      <c r="E63" s="564"/>
      <c r="F63" s="306"/>
      <c r="G63" s="25"/>
    </row>
    <row r="64" spans="1:18" ht="11.25" customHeight="1">
      <c r="B64" s="436"/>
      <c r="C64" s="435"/>
      <c r="D64" s="563" t="s">
        <v>5</v>
      </c>
      <c r="E64" s="563"/>
      <c r="F64" s="307"/>
      <c r="G64" s="25"/>
    </row>
    <row r="65" spans="1:7" s="17" customFormat="1">
      <c r="A65" s="22"/>
      <c r="B65" s="437" t="s">
        <v>1</v>
      </c>
      <c r="C65" s="435"/>
      <c r="D65" s="435"/>
      <c r="E65" s="435"/>
      <c r="F65" s="36"/>
      <c r="G65" s="25"/>
    </row>
    <row r="66" spans="1:7" s="17" customFormat="1">
      <c r="A66" s="115"/>
      <c r="B66" s="413"/>
      <c r="C66" s="25"/>
      <c r="D66" s="25"/>
      <c r="E66" s="25"/>
      <c r="F66" s="25"/>
      <c r="G66" s="25"/>
    </row>
    <row r="67" spans="1:7" s="17" customFormat="1">
      <c r="A67" s="115"/>
      <c r="B67" s="413"/>
      <c r="C67" s="25"/>
      <c r="D67" s="25"/>
      <c r="E67" s="25"/>
      <c r="F67" s="25"/>
      <c r="G67" s="25"/>
    </row>
    <row r="68" spans="1:7" s="17" customFormat="1">
      <c r="A68" s="115"/>
      <c r="B68" s="413"/>
      <c r="C68" s="25"/>
      <c r="D68" s="25"/>
      <c r="E68" s="25"/>
      <c r="F68" s="25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</row>
    <row r="71" spans="1:7" s="17" customFormat="1">
      <c r="A71" s="115"/>
      <c r="B71" s="413"/>
      <c r="C71" s="25"/>
      <c r="D71" s="25"/>
      <c r="E71" s="25"/>
      <c r="F71" s="25"/>
    </row>
    <row r="72" spans="1:7" s="17" customFormat="1">
      <c r="A72" s="115"/>
      <c r="B72" s="413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64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2" t="s">
        <v>78</v>
      </c>
      <c r="B1" s="562"/>
      <c r="C1" s="562"/>
      <c r="D1" s="562"/>
      <c r="E1" s="562"/>
      <c r="F1" s="562"/>
    </row>
    <row r="2" spans="1:20" s="20" customFormat="1" ht="20.25">
      <c r="A2" s="556" t="str">
        <f>+'Ekamut-caxs'!A7:D7</f>
        <v xml:space="preserve">«Երևանի հ․121 մսուր-մանկապարտեզ» ՀՈԱԿ-ի </v>
      </c>
      <c r="B2" s="556"/>
      <c r="C2" s="556"/>
      <c r="D2" s="556"/>
      <c r="E2" s="556"/>
      <c r="F2" s="556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5" t="s">
        <v>233</v>
      </c>
      <c r="B3" s="565"/>
      <c r="C3" s="565"/>
      <c r="D3" s="565"/>
      <c r="E3" s="565"/>
      <c r="F3" s="565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5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1923.8</v>
      </c>
      <c r="D6" s="257">
        <f>+C76</f>
        <v>2201.3000000000102</v>
      </c>
      <c r="E6" s="270">
        <f t="shared" ref="E6:E62" si="0">D6-C6</f>
        <v>277.50000000001023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51003.6</v>
      </c>
      <c r="D7" s="270">
        <f>SUM(D8,D9:D17)</f>
        <v>58368</v>
      </c>
      <c r="E7" s="270">
        <f>D7-C7</f>
        <v>7364.4000000000015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267">
        <v>50077</v>
      </c>
      <c r="D8" s="268">
        <f>+'Dramakan hosqer'!F14</f>
        <v>58368</v>
      </c>
      <c r="E8" s="268">
        <f>D8-C8</f>
        <v>8291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7">
        <v>806</v>
      </c>
      <c r="D9" s="268">
        <f>+'Dramakan hosqer'!F15</f>
        <v>0</v>
      </c>
      <c r="E9" s="268">
        <f t="shared" si="0"/>
        <v>-806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7">
        <f t="shared" ref="A10:A17" si="1">+A9+1</f>
        <v>3</v>
      </c>
      <c r="B10" s="360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f t="shared" si="1"/>
        <v>5</v>
      </c>
      <c r="B12" s="360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7">
        <f t="shared" si="1"/>
        <v>6</v>
      </c>
      <c r="B13" s="360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7">
        <f t="shared" si="1"/>
        <v>7</v>
      </c>
      <c r="B14" s="360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7">
        <f t="shared" si="1"/>
        <v>8</v>
      </c>
      <c r="B15" s="360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3">
        <f t="shared" si="1"/>
        <v>9</v>
      </c>
      <c r="B16" s="513" t="s">
        <v>270</v>
      </c>
      <c r="C16" s="489">
        <v>79</v>
      </c>
      <c r="D16" s="489">
        <f>+'Dramakan hosqer'!F22</f>
        <v>0</v>
      </c>
      <c r="E16" s="489">
        <f t="shared" si="0"/>
        <v>-79</v>
      </c>
      <c r="F16" s="489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3">
        <f t="shared" si="1"/>
        <v>10</v>
      </c>
      <c r="B17" s="513">
        <f>+'Dramakan hosqer'!B23</f>
        <v>0</v>
      </c>
      <c r="C17" s="489">
        <v>41.6</v>
      </c>
      <c r="D17" s="489">
        <f>+'Dramakan hosqer'!F23</f>
        <v>0</v>
      </c>
      <c r="E17" s="489">
        <f>D17-C17</f>
        <v>-41.6</v>
      </c>
      <c r="F17" s="489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50726.099999999991</v>
      </c>
      <c r="D18" s="270">
        <f>+D19+D61+D73</f>
        <v>60569.319999999992</v>
      </c>
      <c r="E18" s="270">
        <f t="shared" si="0"/>
        <v>9843.2200000000012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50726.099999999991</v>
      </c>
      <c r="D19" s="270">
        <f>SUM(D20,D23:D29,D33:D55,D59:D60)</f>
        <v>60566.219999999994</v>
      </c>
      <c r="E19" s="270">
        <f t="shared" si="0"/>
        <v>9840.1200000000026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1" t="str">
        <f>+'Dramakan hosqer'!B26</f>
        <v>Աշխատավարձի գծով</v>
      </c>
      <c r="C20" s="267">
        <v>34086.699999999997</v>
      </c>
      <c r="D20" s="268">
        <f>+'Dramakan hosqer'!F26</f>
        <v>37396.1</v>
      </c>
      <c r="E20" s="268">
        <f t="shared" si="0"/>
        <v>3309.4000000000015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2" t="str">
        <f>+'Dramakan hosqer'!B27</f>
        <v>վճարովի ծառայության գծով</v>
      </c>
      <c r="C21" s="258">
        <v>326.8</v>
      </c>
      <c r="D21" s="272">
        <f>+'Dramakan hosqer'!F27</f>
        <v>0</v>
      </c>
      <c r="E21" s="272">
        <f t="shared" si="0"/>
        <v>-326.8</v>
      </c>
      <c r="F21" s="258"/>
    </row>
    <row r="22" spans="1:20" ht="18" customHeight="1">
      <c r="A22" s="26">
        <v>1.2</v>
      </c>
      <c r="B22" s="392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11187.4</v>
      </c>
      <c r="D23" s="268">
        <f>+'Dramakan hosqer'!F29</f>
        <v>13962.620000000003</v>
      </c>
      <c r="E23" s="268">
        <f t="shared" si="0"/>
        <v>2775.220000000003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1718.7</v>
      </c>
      <c r="D24" s="268">
        <f>+'Dramakan hosqer'!F30</f>
        <v>1673.1</v>
      </c>
      <c r="E24" s="268">
        <f t="shared" si="0"/>
        <v>-45.600000000000136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7">
        <f t="shared" ref="A25:A29" si="2">+A24+1</f>
        <v>4</v>
      </c>
      <c r="B25" s="276" t="str">
        <f>+'Dramakan hosqer'!B31</f>
        <v>Էլեկտրաէներգիայի գծով</v>
      </c>
      <c r="C25" s="267">
        <v>1986.7</v>
      </c>
      <c r="D25" s="268">
        <f>+'Dramakan hosqer'!F31</f>
        <v>2023.7</v>
      </c>
      <c r="E25" s="268">
        <f t="shared" si="0"/>
        <v>37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5</v>
      </c>
      <c r="B26" s="276" t="str">
        <f>+'Dramakan hosqer'!B32</f>
        <v>Ջրմուղ-կոյուղու գծով</v>
      </c>
      <c r="C26" s="267">
        <v>329.8</v>
      </c>
      <c r="D26" s="268">
        <f>+'Dramakan hosqer'!F32</f>
        <v>310.5</v>
      </c>
      <c r="E26" s="268">
        <f t="shared" si="0"/>
        <v>-19.300000000000011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6</v>
      </c>
      <c r="B27" s="276" t="str">
        <f>+'Dramakan hosqer'!B33</f>
        <v>Աղբահանության գծով</v>
      </c>
      <c r="C27" s="267">
        <v>89.4</v>
      </c>
      <c r="D27" s="268">
        <f>+'Dramakan hosqer'!F33</f>
        <v>89.4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7">
        <f t="shared" si="2"/>
        <v>7</v>
      </c>
      <c r="B28" s="276" t="str">
        <f>+'Dramakan hosqer'!B34</f>
        <v>Ախտաբանության գծով</v>
      </c>
      <c r="C28" s="267">
        <v>0</v>
      </c>
      <c r="D28" s="268">
        <f>+'Dramakan hosqer'!F34</f>
        <v>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7">
        <f t="shared" si="2"/>
        <v>8</v>
      </c>
      <c r="B29" s="276" t="str">
        <f>+'Dramakan hosqer'!B35</f>
        <v>Կապի գծով, այդ թվում`</v>
      </c>
      <c r="C29" s="268">
        <f>SUM(C30:C32)</f>
        <v>163.19999999999999</v>
      </c>
      <c r="D29" s="268">
        <f>SUM(D30:D32)</f>
        <v>177.6</v>
      </c>
      <c r="E29" s="268">
        <f t="shared" si="0"/>
        <v>14.400000000000006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2" t="str">
        <f>+'Dramakan hosqer'!B36</f>
        <v>բաժանորդային վճար</v>
      </c>
      <c r="C30" s="258">
        <v>62</v>
      </c>
      <c r="D30" s="272">
        <f>+'Dramakan hosqer'!F36</f>
        <v>57.6</v>
      </c>
      <c r="E30" s="272">
        <f t="shared" si="0"/>
        <v>-4.3999999999999986</v>
      </c>
      <c r="F30" s="258"/>
    </row>
    <row r="31" spans="1:20" s="33" customFormat="1" ht="18" customHeight="1">
      <c r="A31" s="26">
        <v>8.1999999999999993</v>
      </c>
      <c r="B31" s="362" t="str">
        <f>+'Dramakan hosqer'!B37</f>
        <v>րոպեավճար</v>
      </c>
      <c r="C31" s="258"/>
      <c r="D31" s="272">
        <f>+'Dramakan hosqer'!F37</f>
        <v>0</v>
      </c>
      <c r="E31" s="272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2" t="str">
        <f>+'Dramakan hosqer'!B38</f>
        <v>ինտերնետ կապ</v>
      </c>
      <c r="C32" s="258">
        <v>101.2</v>
      </c>
      <c r="D32" s="272">
        <f>+'Dramakan hosqer'!F38</f>
        <v>120</v>
      </c>
      <c r="E32" s="272">
        <f t="shared" si="0"/>
        <v>18.799999999999997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0</v>
      </c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492.4</v>
      </c>
      <c r="D34" s="268">
        <f>+'Dramakan hosqer'!F40</f>
        <v>735</v>
      </c>
      <c r="E34" s="268">
        <f t="shared" si="0"/>
        <v>242.60000000000002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7">
        <f t="shared" ref="A35:A55" si="3">+A34+1</f>
        <v>11</v>
      </c>
      <c r="B35" s="276" t="str">
        <f>+'Dramakan hosqer'!B41</f>
        <v>Գրասենյակային ապրանքների գծով</v>
      </c>
      <c r="C35" s="267">
        <v>109.1</v>
      </c>
      <c r="D35" s="268">
        <f>+'Dramakan hosqer'!F41</f>
        <v>140</v>
      </c>
      <c r="E35" s="268">
        <f t="shared" si="0"/>
        <v>30.900000000000006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f t="shared" si="3"/>
        <v>12</v>
      </c>
      <c r="B36" s="276" t="str">
        <f>+'Dramakan hosqer'!B42</f>
        <v>Փոքրարժեք կամ արագամաշ առարկաների գծով</v>
      </c>
      <c r="C36" s="267">
        <v>0</v>
      </c>
      <c r="D36" s="268">
        <f>+'Dramakan hosqer'!F42</f>
        <v>1080</v>
      </c>
      <c r="E36" s="268">
        <f t="shared" si="0"/>
        <v>1080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si="3"/>
        <v>13</v>
      </c>
      <c r="B37" s="276" t="str">
        <f>+'Dramakan hosqer'!B43</f>
        <v>Ուսումնական նյութերի գծով</v>
      </c>
      <c r="C37" s="267">
        <v>0</v>
      </c>
      <c r="D37" s="268">
        <f>+'Dramakan hosqer'!F43</f>
        <v>0</v>
      </c>
      <c r="E37" s="268">
        <f t="shared" si="0"/>
        <v>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14</v>
      </c>
      <c r="B38" s="276" t="str">
        <f>+'Dramakan hosqer'!B44</f>
        <v>Դեղորայքի գծով</v>
      </c>
      <c r="C38" s="267">
        <v>0</v>
      </c>
      <c r="D38" s="268">
        <f>+'Dramakan hosqer'!F44</f>
        <v>20</v>
      </c>
      <c r="E38" s="268">
        <f t="shared" si="0"/>
        <v>20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15</v>
      </c>
      <c r="B39" s="276" t="str">
        <f>+'Dramakan hosqer'!B45</f>
        <v>Բուժ.ծառայության գծով</v>
      </c>
      <c r="C39" s="267">
        <v>99</v>
      </c>
      <c r="D39" s="268">
        <f>+'Dramakan hosqer'!F45</f>
        <v>140</v>
      </c>
      <c r="E39" s="268">
        <f t="shared" si="0"/>
        <v>41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7">
        <f t="shared" si="3"/>
        <v>16</v>
      </c>
      <c r="B40" s="276" t="str">
        <f>+'Dramakan hosqer'!B46</f>
        <v>Ընթացիկ վերանորոգման գծով</v>
      </c>
      <c r="C40" s="267">
        <v>244.7</v>
      </c>
      <c r="D40" s="268">
        <f>+'Dramakan hosqer'!F46</f>
        <v>300</v>
      </c>
      <c r="E40" s="268">
        <f t="shared" si="0"/>
        <v>55.300000000000011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7">
        <f t="shared" si="3"/>
        <v>17</v>
      </c>
      <c r="B41" s="276" t="str">
        <f>+'Dramakan hosqer'!B47</f>
        <v>Ջեռուցման համակարգի սպասարկման գծով</v>
      </c>
      <c r="C41" s="267">
        <v>96</v>
      </c>
      <c r="D41" s="268">
        <f>+'Dramakan hosqer'!F47</f>
        <v>117</v>
      </c>
      <c r="E41" s="268">
        <f t="shared" si="0"/>
        <v>21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7">
        <f t="shared" si="3"/>
        <v>18</v>
      </c>
      <c r="B42" s="276" t="str">
        <f>+'Dramakan hosqer'!B48</f>
        <v>Կաթսայատան սպասարկման գծով</v>
      </c>
      <c r="C42" s="267">
        <v>0</v>
      </c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7">
        <f t="shared" si="3"/>
        <v>19</v>
      </c>
      <c r="B43" s="276" t="str">
        <f>+'Dramakan hosqer'!B49</f>
        <v>Սպասարկման և կոմունալ համավճարների գծով</v>
      </c>
      <c r="C43" s="267">
        <v>0</v>
      </c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7">
        <f t="shared" si="3"/>
        <v>20</v>
      </c>
      <c r="B44" s="276" t="str">
        <f>+'Dramakan hosqer'!B50</f>
        <v>Գնումների համակարգողի ծառայության գծով</v>
      </c>
      <c r="C44" s="267">
        <v>0</v>
      </c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21</v>
      </c>
      <c r="B45" s="276" t="str">
        <f>+'Dramakan hosqer'!B51</f>
        <v>Համակարգիչների տեխնիկական սպասարկման գծով</v>
      </c>
      <c r="C45" s="267">
        <v>0</v>
      </c>
      <c r="D45" s="268">
        <f>+'Dramakan hosqer'!F51</f>
        <v>0</v>
      </c>
      <c r="E45" s="268">
        <f t="shared" si="0"/>
        <v>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7">
        <f t="shared" si="3"/>
        <v>23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7">
        <f t="shared" si="3"/>
        <v>24</v>
      </c>
      <c r="B48" s="276" t="str">
        <f>+'Dramakan hosqer'!B54</f>
        <v>Հայտարարության գծով</v>
      </c>
      <c r="C48" s="267">
        <v>0</v>
      </c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7">
        <f t="shared" si="3"/>
        <v>25</v>
      </c>
      <c r="B49" s="276" t="str">
        <f>+'Dramakan hosqer'!B55</f>
        <v>Բաժանորդագրության գծով</v>
      </c>
      <c r="C49" s="267">
        <v>0</v>
      </c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f t="shared" si="3"/>
        <v>26</v>
      </c>
      <c r="B50" s="276" t="str">
        <f>+'Dramakan hosqer'!B56</f>
        <v>Վերապատրաստման գծով</v>
      </c>
      <c r="C50" s="267">
        <v>0</v>
      </c>
      <c r="D50" s="268">
        <f>+'Dramakan hosqer'!F56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7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7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3">
        <f t="shared" si="3"/>
        <v>29</v>
      </c>
      <c r="B53" s="361">
        <f>+'Dramakan hosqer'!B59</f>
        <v>0</v>
      </c>
      <c r="C53" s="489"/>
      <c r="D53" s="489">
        <f>+'Dramakan hosqer'!F59</f>
        <v>0</v>
      </c>
      <c r="E53" s="489">
        <f>D53-C53</f>
        <v>0</v>
      </c>
      <c r="F53" s="489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3">
        <f t="shared" si="3"/>
        <v>30</v>
      </c>
      <c r="B54" s="361">
        <f>+'Dramakan hosqer'!B60</f>
        <v>0</v>
      </c>
      <c r="C54" s="489"/>
      <c r="D54" s="489">
        <f>+'Dramakan hosqer'!F60</f>
        <v>0</v>
      </c>
      <c r="E54" s="489">
        <f>D54-C54</f>
        <v>0</v>
      </c>
      <c r="F54" s="489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7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15</v>
      </c>
      <c r="D55" s="268">
        <f>SUM(D56:D58)</f>
        <v>0</v>
      </c>
      <c r="E55" s="267">
        <f>D55-C55</f>
        <v>-15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2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2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2" t="str">
        <f>+'Dramakan hosqer'!B64</f>
        <v xml:space="preserve">չփոխհատուցվող հարկերի գծով </v>
      </c>
      <c r="C58" s="258">
        <v>15</v>
      </c>
      <c r="D58" s="272">
        <f>+'Dramakan hosqer'!F64</f>
        <v>0</v>
      </c>
      <c r="E58" s="272">
        <f t="shared" si="0"/>
        <v>-15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/>
      <c r="D59" s="268">
        <f>+'Dramakan hosqer'!F65</f>
        <v>2198.2000000000003</v>
      </c>
      <c r="E59" s="268">
        <f t="shared" si="0"/>
        <v>2198.2000000000003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>
        <v>10</v>
      </c>
      <c r="D60" s="268">
        <f>+'Dramakan hosqer'!F66</f>
        <v>0</v>
      </c>
      <c r="E60" s="268">
        <f t="shared" si="0"/>
        <v>-10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0</v>
      </c>
      <c r="D61" s="270">
        <f>+D62+D69</f>
        <v>0</v>
      </c>
      <c r="E61" s="270">
        <f t="shared" si="0"/>
        <v>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0</v>
      </c>
      <c r="E62" s="268">
        <f t="shared" si="0"/>
        <v>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8" t="str">
        <f>+'Dramakan hosqer'!B73</f>
        <v>գրականություն</v>
      </c>
      <c r="C67" s="489"/>
      <c r="D67" s="489">
        <f>+'Dramakan hosqer'!F73</f>
        <v>0</v>
      </c>
      <c r="E67" s="489">
        <f>D67-C67</f>
        <v>0</v>
      </c>
      <c r="F67" s="489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8">
        <f>+'Dramakan hosqer'!B74</f>
        <v>0</v>
      </c>
      <c r="C68" s="489"/>
      <c r="D68" s="489">
        <f>+'Dramakan hosqer'!F74</f>
        <v>0</v>
      </c>
      <c r="E68" s="489">
        <f>D68-C68</f>
        <v>0</v>
      </c>
      <c r="F68" s="489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3.1</v>
      </c>
      <c r="E73" s="270">
        <f t="shared" si="4"/>
        <v>3.1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1" t="str">
        <f>+'Dramakan hosqer'!B80</f>
        <v>Սննդի գծով</v>
      </c>
      <c r="C74" s="267"/>
      <c r="D74" s="268">
        <f>+'Dramakan hosqer'!F80</f>
        <v>3.1</v>
      </c>
      <c r="E74" s="267">
        <f>D74-C74</f>
        <v>3.1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4" customFormat="1" ht="18" customHeight="1">
      <c r="A75" s="72">
        <v>2</v>
      </c>
      <c r="B75" s="361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2201.3000000000102</v>
      </c>
      <c r="D76" s="270">
        <f>D6+D7-D18</f>
        <v>-1.9999999982246663E-2</v>
      </c>
      <c r="E76" s="270">
        <f t="shared" si="4"/>
        <v>-2201.3199999999924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8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0" t="s">
        <v>2</v>
      </c>
      <c r="C78" s="438"/>
      <c r="D78" s="567" t="str">
        <f>+'Ekamut-caxs'!D67</f>
        <v>Մ. ԶՈՀՐԱԲՅԱՆ</v>
      </c>
      <c r="E78" s="564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39" t="s">
        <v>4</v>
      </c>
      <c r="C79" s="440"/>
      <c r="D79" s="566" t="s">
        <v>91</v>
      </c>
      <c r="E79" s="566"/>
      <c r="F79" s="309"/>
    </row>
    <row r="80" spans="1:20" s="17" customFormat="1" ht="22.5" customHeight="1">
      <c r="A80" s="18"/>
      <c r="B80" s="441" t="s">
        <v>6</v>
      </c>
      <c r="C80" s="438"/>
      <c r="D80" s="564" t="str">
        <f>+'Ekamut-caxs'!D69</f>
        <v>Գ. ԽՈՋԱՅԱՆ</v>
      </c>
      <c r="E80" s="564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2"/>
      <c r="C81" s="438"/>
      <c r="D81" s="566" t="s">
        <v>91</v>
      </c>
      <c r="E81" s="566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2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view="pageBreakPreview" topLeftCell="A55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8" t="s">
        <v>66</v>
      </c>
      <c r="B1" s="568"/>
      <c r="C1" s="568"/>
      <c r="D1" s="568"/>
      <c r="E1" s="56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9" t="str">
        <f>+'Ekamut-caxs'!A7:D7</f>
        <v xml:space="preserve">«Երևանի հ․121 մսուր-մանկապարտեզ» ՀՈԱԿ-ի </v>
      </c>
      <c r="B2" s="570"/>
      <c r="C2" s="570"/>
      <c r="D2" s="570"/>
      <c r="E2" s="57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1" t="s">
        <v>155</v>
      </c>
      <c r="B3" s="571"/>
      <c r="C3" s="571"/>
      <c r="D3" s="571"/>
      <c r="E3" s="57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2" t="s">
        <v>244</v>
      </c>
      <c r="B4" s="572"/>
      <c r="C4" s="572"/>
      <c r="D4" s="572"/>
      <c r="E4" s="57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3" t="s">
        <v>160</v>
      </c>
      <c r="B7" s="574"/>
      <c r="C7" s="574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12.5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3.8</v>
      </c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>
        <v>3.2</v>
      </c>
      <c r="E10" s="30"/>
    </row>
    <row r="11" spans="1:22" ht="27" customHeight="1">
      <c r="A11" s="223">
        <v>1.3</v>
      </c>
      <c r="B11" s="224" t="s">
        <v>260</v>
      </c>
      <c r="C11" s="223" t="s">
        <v>261</v>
      </c>
      <c r="D11" s="30">
        <v>1.9</v>
      </c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4" t="s">
        <v>262</v>
      </c>
      <c r="C16" s="227" t="s">
        <v>193</v>
      </c>
      <c r="D16" s="30">
        <v>3</v>
      </c>
      <c r="E16" s="30"/>
    </row>
    <row r="17" spans="1:22" ht="18" customHeight="1">
      <c r="A17" s="223">
        <v>1.9</v>
      </c>
      <c r="B17" s="224" t="s">
        <v>263</v>
      </c>
      <c r="C17" s="227" t="s">
        <v>264</v>
      </c>
      <c r="D17" s="30">
        <v>0.2</v>
      </c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>
        <v>0.4</v>
      </c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12.5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3" t="s">
        <v>185</v>
      </c>
      <c r="B35" s="574"/>
      <c r="C35" s="574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>
        <v>323.10000000000002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252.9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291">
        <v>27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291"/>
      <c r="E39" s="30"/>
    </row>
    <row r="40" spans="1:22" ht="21" customHeight="1">
      <c r="A40" s="223">
        <v>1.5</v>
      </c>
      <c r="B40" s="224" t="s">
        <v>205</v>
      </c>
      <c r="C40" s="223" t="s">
        <v>171</v>
      </c>
      <c r="D40" s="30">
        <v>15</v>
      </c>
      <c r="E40" s="30"/>
    </row>
    <row r="41" spans="1:22" ht="21" customHeight="1">
      <c r="A41" s="223"/>
      <c r="B41" s="224"/>
      <c r="C41" s="223" t="s">
        <v>271</v>
      </c>
      <c r="D41" s="30">
        <v>10.5</v>
      </c>
      <c r="E41" s="30"/>
    </row>
    <row r="42" spans="1:22" ht="33" customHeight="1">
      <c r="A42" s="223">
        <v>1.6</v>
      </c>
      <c r="B42" s="225"/>
      <c r="C42" s="223" t="s">
        <v>194</v>
      </c>
      <c r="D42" s="30"/>
      <c r="E42" s="30"/>
    </row>
    <row r="43" spans="1:22" ht="21.75" customHeight="1">
      <c r="A43" s="223">
        <v>1.7</v>
      </c>
      <c r="B43" s="540"/>
      <c r="C43" s="227" t="s">
        <v>193</v>
      </c>
      <c r="D43" s="30">
        <f>408.9-D44-D45-D46-D47-D48</f>
        <v>91.799999999999955</v>
      </c>
      <c r="E43" s="541">
        <v>44956</v>
      </c>
    </row>
    <row r="44" spans="1:22" ht="21.75" customHeight="1">
      <c r="A44" s="223">
        <v>1.7</v>
      </c>
      <c r="B44" s="540" t="s">
        <v>265</v>
      </c>
      <c r="C44" s="227" t="s">
        <v>193</v>
      </c>
      <c r="D44" s="30">
        <v>112.1</v>
      </c>
      <c r="E44" s="541">
        <v>44956</v>
      </c>
    </row>
    <row r="45" spans="1:22" ht="23.25" customHeight="1">
      <c r="A45" s="223">
        <v>1.8</v>
      </c>
      <c r="B45" s="540" t="s">
        <v>266</v>
      </c>
      <c r="C45" s="227" t="s">
        <v>193</v>
      </c>
      <c r="D45" s="30">
        <v>3.3</v>
      </c>
      <c r="E45" s="541">
        <v>44956</v>
      </c>
    </row>
    <row r="46" spans="1:22" ht="23.25" customHeight="1">
      <c r="A46" s="223">
        <v>1.9</v>
      </c>
      <c r="B46" s="540" t="s">
        <v>267</v>
      </c>
      <c r="C46" s="227" t="s">
        <v>193</v>
      </c>
      <c r="D46" s="30">
        <v>139.6</v>
      </c>
      <c r="E46" s="541">
        <v>44956</v>
      </c>
    </row>
    <row r="47" spans="1:22" ht="23.25" customHeight="1">
      <c r="A47" s="228">
        <v>2</v>
      </c>
      <c r="B47" s="540" t="s">
        <v>268</v>
      </c>
      <c r="C47" s="227" t="s">
        <v>193</v>
      </c>
      <c r="D47" s="30">
        <v>4.0999999999999996</v>
      </c>
      <c r="E47" s="541">
        <v>44956</v>
      </c>
    </row>
    <row r="48" spans="1:22" ht="23.25" customHeight="1">
      <c r="A48" s="223">
        <v>2.1</v>
      </c>
      <c r="B48" s="540" t="s">
        <v>269</v>
      </c>
      <c r="C48" s="227" t="s">
        <v>193</v>
      </c>
      <c r="D48" s="30">
        <v>58</v>
      </c>
      <c r="E48" s="541">
        <v>44956</v>
      </c>
    </row>
    <row r="49" spans="1:22" ht="21" customHeight="1">
      <c r="A49" s="223">
        <v>2.2000000000000002</v>
      </c>
      <c r="B49" s="225" t="s">
        <v>172</v>
      </c>
      <c r="C49" s="223" t="s">
        <v>35</v>
      </c>
      <c r="D49" s="30"/>
      <c r="E49" s="30"/>
    </row>
    <row r="50" spans="1:22" ht="21" customHeight="1">
      <c r="A50" s="223">
        <v>2.2999999999999998</v>
      </c>
      <c r="B50" s="225" t="s">
        <v>172</v>
      </c>
      <c r="C50" s="223" t="s">
        <v>47</v>
      </c>
      <c r="D50" s="30"/>
      <c r="E50" s="30"/>
    </row>
    <row r="51" spans="1:22" ht="21" customHeight="1">
      <c r="A51" s="223">
        <v>2.4</v>
      </c>
      <c r="B51" s="225" t="s">
        <v>172</v>
      </c>
      <c r="C51" s="223" t="s">
        <v>173</v>
      </c>
      <c r="D51" s="545">
        <v>661.5</v>
      </c>
      <c r="E51" s="30"/>
    </row>
    <row r="52" spans="1:22" ht="24" customHeight="1">
      <c r="A52" s="223">
        <v>2.5</v>
      </c>
      <c r="B52" s="225" t="s">
        <v>172</v>
      </c>
      <c r="C52" s="223" t="s">
        <v>174</v>
      </c>
      <c r="D52" s="545">
        <v>428.8</v>
      </c>
      <c r="E52" s="30"/>
    </row>
    <row r="53" spans="1:22" ht="24" customHeight="1">
      <c r="A53" s="223">
        <v>2.6</v>
      </c>
      <c r="B53" s="224" t="s">
        <v>175</v>
      </c>
      <c r="C53" s="223" t="s">
        <v>176</v>
      </c>
      <c r="D53" s="545"/>
      <c r="E53" s="30"/>
    </row>
    <row r="54" spans="1:22" ht="24" customHeight="1">
      <c r="A54" s="223">
        <v>2.7</v>
      </c>
      <c r="B54" s="225" t="s">
        <v>177</v>
      </c>
      <c r="C54" s="223" t="s">
        <v>178</v>
      </c>
      <c r="D54" s="545"/>
      <c r="E54" s="30"/>
    </row>
    <row r="55" spans="1:22" ht="24" customHeight="1">
      <c r="A55" s="223">
        <v>2.8</v>
      </c>
      <c r="B55" s="225"/>
      <c r="C55" s="227" t="s">
        <v>179</v>
      </c>
      <c r="D55" s="545">
        <v>70.5</v>
      </c>
      <c r="E55" s="30"/>
    </row>
    <row r="56" spans="1:22" s="212" customFormat="1" ht="33" customHeight="1">
      <c r="A56" s="223"/>
      <c r="B56" s="220" t="s">
        <v>186</v>
      </c>
      <c r="C56" s="29"/>
      <c r="D56" s="221">
        <f>SUM(D57:D60)</f>
        <v>0</v>
      </c>
      <c r="E56" s="30"/>
      <c r="F56" s="303">
        <f>SUM(D36:D55)</f>
        <v>2198.2000000000003</v>
      </c>
      <c r="G56" s="303">
        <f>+D61-D56-F56</f>
        <v>0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s="212" customFormat="1" ht="33" customHeight="1">
      <c r="A57" s="223">
        <v>1.1000000000000001</v>
      </c>
      <c r="B57" s="259"/>
      <c r="C57" s="260" t="s">
        <v>192</v>
      </c>
      <c r="D57" s="292"/>
      <c r="E57" s="3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30" customHeight="1">
      <c r="A58" s="223">
        <v>1.2</v>
      </c>
      <c r="B58" s="238"/>
      <c r="C58" s="223" t="s">
        <v>181</v>
      </c>
      <c r="D58" s="30"/>
      <c r="E58" s="223"/>
    </row>
    <row r="59" spans="1:22" ht="24.75" customHeight="1">
      <c r="A59" s="223">
        <v>1.3</v>
      </c>
      <c r="B59" s="225" t="s">
        <v>177</v>
      </c>
      <c r="C59" s="223" t="s">
        <v>183</v>
      </c>
      <c r="D59" s="30"/>
      <c r="E59" s="30"/>
    </row>
    <row r="60" spans="1:22" ht="24.75" customHeight="1">
      <c r="A60" s="223">
        <v>1.4</v>
      </c>
      <c r="B60" s="225" t="s">
        <v>177</v>
      </c>
      <c r="C60" s="223" t="s">
        <v>184</v>
      </c>
      <c r="D60" s="30"/>
      <c r="E60" s="30"/>
    </row>
    <row r="61" spans="1:22" s="205" customFormat="1" ht="29.25" customHeight="1">
      <c r="A61" s="239"/>
      <c r="B61" s="233" t="s">
        <v>68</v>
      </c>
      <c r="C61" s="240"/>
      <c r="D61" s="241">
        <f>SUM(D36:D56)</f>
        <v>2198.2000000000003</v>
      </c>
      <c r="E61" s="242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</row>
    <row r="62" spans="1:22" ht="10.5" customHeight="1">
      <c r="A62" s="211"/>
      <c r="B62" s="212"/>
      <c r="C62" s="212"/>
    </row>
    <row r="63" spans="1:22" ht="39" customHeight="1">
      <c r="A63" s="211"/>
      <c r="B63" s="212"/>
      <c r="C63" s="243" t="s">
        <v>187</v>
      </c>
    </row>
    <row r="64" spans="1:22" ht="59.25" customHeight="1">
      <c r="A64" s="244">
        <v>1</v>
      </c>
      <c r="B64" s="245" t="s">
        <v>243</v>
      </c>
      <c r="C64" s="241">
        <f>+'Dramakan hosqer'!F12</f>
        <v>2201.3000000000102</v>
      </c>
      <c r="D64" s="575" t="s">
        <v>188</v>
      </c>
      <c r="E64" s="576"/>
    </row>
    <row r="65" spans="1:22" ht="36.75" customHeight="1">
      <c r="A65" s="211"/>
      <c r="B65" s="212"/>
      <c r="C65" s="212"/>
    </row>
    <row r="66" spans="1:22" s="175" customFormat="1" ht="25.5" customHeight="1">
      <c r="A66" s="246"/>
      <c r="B66" s="443" t="s">
        <v>2</v>
      </c>
      <c r="C66" s="444"/>
      <c r="D66" s="577" t="str">
        <f>+'Ekamut-caxs'!D67</f>
        <v>Մ. ԶՈՀՐԱԲՅԱՆ</v>
      </c>
      <c r="E66" s="57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2.75" customHeight="1">
      <c r="A67" s="246"/>
      <c r="B67" s="445"/>
      <c r="C67" s="446"/>
      <c r="D67" s="578" t="s">
        <v>91</v>
      </c>
      <c r="E67" s="57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 s="175" customFormat="1" ht="22.5" customHeight="1">
      <c r="A68" s="246"/>
      <c r="B68" s="443" t="s">
        <v>6</v>
      </c>
      <c r="C68" s="444"/>
      <c r="D68" s="577" t="str">
        <f>+'Ekamut-caxs'!D69</f>
        <v>Գ. ԽՈՋԱՅԱՆ</v>
      </c>
      <c r="E68" s="577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</row>
    <row r="69" spans="1:22" s="175" customFormat="1" ht="13.5" customHeight="1">
      <c r="A69" s="246"/>
      <c r="B69" s="247"/>
      <c r="C69" s="246" t="s">
        <v>1</v>
      </c>
      <c r="D69" s="579" t="s">
        <v>91</v>
      </c>
      <c r="E69" s="579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</row>
    <row r="70" spans="1:22">
      <c r="D70" s="176"/>
      <c r="E70" s="176"/>
    </row>
    <row r="71" spans="1:22" ht="27" customHeight="1"/>
    <row r="75" spans="1:22" ht="33" customHeight="1"/>
    <row r="77" spans="1:22" s="248" customFormat="1" ht="36" customHeight="1"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</row>
    <row r="78" spans="1:22" ht="24" customHeight="1"/>
    <row r="79" spans="1:22" ht="0.75" hidden="1" customHeight="1"/>
    <row r="80" spans="1:22" s="175" customFormat="1" ht="28.5" customHeight="1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</row>
    <row r="84" spans="1:5" s="17" customFormat="1">
      <c r="A84" s="137"/>
      <c r="B84" s="1"/>
      <c r="C84" s="1"/>
      <c r="D84" s="1"/>
      <c r="E84" s="176"/>
    </row>
    <row r="85" spans="1:5" s="17" customFormat="1" ht="24" customHeight="1">
      <c r="A85" s="137"/>
      <c r="B85" s="1"/>
      <c r="C85" s="1"/>
      <c r="D85" s="1"/>
      <c r="E85" s="176"/>
    </row>
    <row r="86" spans="1:5" s="17" customFormat="1">
      <c r="A86" s="137"/>
      <c r="B86" s="1"/>
      <c r="C86" s="1"/>
      <c r="D86" s="1"/>
      <c r="E86" s="176"/>
    </row>
    <row r="87" spans="1:5" s="17" customFormat="1" ht="24.75" customHeight="1">
      <c r="A87" s="137"/>
      <c r="B87" s="1"/>
      <c r="C87" s="1"/>
      <c r="D87" s="1"/>
      <c r="E87" s="1"/>
    </row>
  </sheetData>
  <mergeCells count="11">
    <mergeCell ref="D64:E64"/>
    <mergeCell ref="D66:E66"/>
    <mergeCell ref="D67:E67"/>
    <mergeCell ref="D68:E68"/>
    <mergeCell ref="D69:E69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6:G5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2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2" t="s">
        <v>66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</row>
    <row r="2" spans="1:15" s="19" customFormat="1" ht="25.5" customHeight="1">
      <c r="A2" s="556" t="str">
        <f>+'Ekamut-caxs'!A7</f>
        <v xml:space="preserve">«Երևանի հ․121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</row>
    <row r="3" spans="1:15" ht="25.5" customHeight="1">
      <c r="A3" s="586" t="s">
        <v>242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385"/>
      <c r="N3" s="385"/>
      <c r="O3" s="385"/>
    </row>
    <row r="4" spans="1:15" ht="21" customHeight="1">
      <c r="L4" s="424" t="s">
        <v>0</v>
      </c>
    </row>
    <row r="5" spans="1:15" ht="23.45" customHeight="1">
      <c r="A5" s="585" t="s">
        <v>152</v>
      </c>
      <c r="B5" s="585" t="s">
        <v>67</v>
      </c>
      <c r="C5" s="583" t="s">
        <v>223</v>
      </c>
      <c r="D5" s="583"/>
      <c r="E5" s="583"/>
      <c r="F5" s="583"/>
      <c r="G5" s="583"/>
      <c r="H5" s="583"/>
      <c r="I5" s="583"/>
      <c r="J5" s="583"/>
      <c r="K5" s="583"/>
      <c r="L5" s="584" t="s">
        <v>154</v>
      </c>
    </row>
    <row r="6" spans="1:15" ht="79.5" customHeight="1">
      <c r="A6" s="585"/>
      <c r="B6" s="585"/>
      <c r="C6" s="365" t="s">
        <v>216</v>
      </c>
      <c r="D6" s="365" t="s">
        <v>225</v>
      </c>
      <c r="E6" s="365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84"/>
    </row>
    <row r="7" spans="1:15" ht="27.75" customHeight="1">
      <c r="A7" s="310">
        <v>1</v>
      </c>
      <c r="B7" s="370" t="s">
        <v>203</v>
      </c>
      <c r="C7" s="371">
        <v>34940.400000000001</v>
      </c>
      <c r="D7" s="371"/>
      <c r="E7" s="371"/>
      <c r="F7" s="371">
        <f>+I14</f>
        <v>747.1</v>
      </c>
      <c r="G7" s="371">
        <v>1708.6</v>
      </c>
      <c r="H7" s="371"/>
      <c r="I7" s="371"/>
      <c r="J7" s="371"/>
      <c r="K7" s="371"/>
      <c r="L7" s="372">
        <f>ROUND(SUM(C7:K7),1)</f>
        <v>37396.1</v>
      </c>
    </row>
    <row r="8" spans="1:15" ht="35.25" customHeight="1">
      <c r="A8" s="310">
        <v>2</v>
      </c>
      <c r="B8" s="423" t="s">
        <v>88</v>
      </c>
      <c r="C8" s="371"/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2">
        <f>ROUND(SUM(C8:K8),1)</f>
        <v>0</v>
      </c>
    </row>
    <row r="9" spans="1:15" s="312" customFormat="1" ht="34.5" customHeight="1">
      <c r="A9" s="373"/>
      <c r="B9" s="374" t="s">
        <v>68</v>
      </c>
      <c r="C9" s="371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5">
        <f>ROUND(SUM(L7:L8),1)</f>
        <v>37396.1</v>
      </c>
    </row>
    <row r="10" spans="1:15" s="312" customFormat="1" ht="34.5" customHeight="1">
      <c r="A10" s="313"/>
      <c r="B10" s="314">
        <v>2911700</v>
      </c>
      <c r="C10" s="315">
        <f>+B10*0.012</f>
        <v>34940.400000000001</v>
      </c>
      <c r="D10" s="316"/>
      <c r="E10" s="316"/>
      <c r="F10" s="316">
        <f>+F7-I14</f>
        <v>0</v>
      </c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544">
        <f>-F10-C7</f>
        <v>-34940.400000000001</v>
      </c>
      <c r="G11" s="156">
        <v>1333.1</v>
      </c>
      <c r="H11" s="156"/>
      <c r="I11" s="322"/>
      <c r="J11" s="589"/>
      <c r="K11" s="589"/>
      <c r="L11" s="324"/>
    </row>
    <row r="12" spans="1:15" s="313" customFormat="1" ht="69" customHeight="1">
      <c r="B12" s="580" t="s">
        <v>220</v>
      </c>
      <c r="C12" s="581"/>
      <c r="F12" s="322"/>
      <c r="G12" s="322"/>
      <c r="H12" s="580" t="s">
        <v>221</v>
      </c>
      <c r="I12" s="581"/>
      <c r="J12" s="322"/>
      <c r="K12" s="322"/>
      <c r="L12" s="322"/>
    </row>
    <row r="13" spans="1:15" s="313" customFormat="1" ht="48" customHeight="1">
      <c r="B13" s="382" t="s">
        <v>191</v>
      </c>
      <c r="C13" s="383" t="s">
        <v>227</v>
      </c>
      <c r="F13" s="325"/>
      <c r="G13" s="325"/>
      <c r="H13" s="382" t="s">
        <v>191</v>
      </c>
      <c r="I13" s="383" t="s">
        <v>229</v>
      </c>
      <c r="J13" s="325"/>
      <c r="K13" s="325"/>
      <c r="L13" s="326"/>
    </row>
    <row r="14" spans="1:15" s="327" customFormat="1" ht="39.75" customHeight="1">
      <c r="B14" s="419">
        <v>104400</v>
      </c>
      <c r="C14" s="420">
        <v>326.2</v>
      </c>
      <c r="D14" s="421"/>
      <c r="G14" s="384"/>
      <c r="H14" s="419">
        <v>104400</v>
      </c>
      <c r="I14" s="422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7"/>
      <c r="H15" s="317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7" t="s">
        <v>2</v>
      </c>
      <c r="C17" s="448"/>
      <c r="D17" s="449"/>
      <c r="E17" s="450"/>
      <c r="F17" s="450"/>
      <c r="G17" s="590" t="str">
        <f>+'Ekamut-caxs'!D67</f>
        <v>Մ. ԶՈՀՐԱԲՅԱՆ</v>
      </c>
      <c r="H17" s="590"/>
      <c r="I17" s="590"/>
      <c r="J17" s="337"/>
      <c r="K17" s="335"/>
      <c r="L17" s="335"/>
    </row>
    <row r="18" spans="1:12" s="338" customFormat="1" ht="17.25" customHeight="1">
      <c r="B18" s="451"/>
      <c r="C18" s="452"/>
      <c r="D18" s="453" t="s">
        <v>90</v>
      </c>
      <c r="E18" s="454"/>
      <c r="F18" s="455"/>
      <c r="G18" s="588" t="s">
        <v>91</v>
      </c>
      <c r="H18" s="588"/>
      <c r="I18" s="588"/>
      <c r="J18" s="339"/>
    </row>
    <row r="19" spans="1:12" s="336" customFormat="1" ht="24.75" customHeight="1">
      <c r="B19" s="456" t="s">
        <v>6</v>
      </c>
      <c r="C19" s="448"/>
      <c r="D19" s="457"/>
      <c r="E19" s="458"/>
      <c r="F19" s="458"/>
      <c r="G19" s="587" t="str">
        <f>+'Ekamut-caxs'!D69</f>
        <v>Գ. ԽՈՋԱՅԱՆ</v>
      </c>
      <c r="H19" s="587"/>
      <c r="I19" s="587"/>
      <c r="J19" s="340"/>
    </row>
    <row r="20" spans="1:12" s="338" customFormat="1" ht="18.75" customHeight="1">
      <c r="B20" s="452"/>
      <c r="C20" s="452"/>
      <c r="D20" s="453" t="s">
        <v>90</v>
      </c>
      <c r="E20" s="454"/>
      <c r="F20" s="455"/>
      <c r="G20" s="588" t="s">
        <v>91</v>
      </c>
      <c r="H20" s="588"/>
      <c r="I20" s="588"/>
      <c r="J20" s="339"/>
    </row>
    <row r="21" spans="1:12" s="341" customFormat="1" ht="16.5">
      <c r="C21" s="342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" zoomScale="106" zoomScaleNormal="100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1" t="s">
        <v>66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</row>
    <row r="2" spans="1:14" s="139" customFormat="1" ht="21.75" customHeight="1">
      <c r="A2" s="592" t="str">
        <f>+'Ekamut-caxs'!A7:D7</f>
        <v xml:space="preserve">«Երևանի հ․121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</row>
    <row r="3" spans="1:14" s="139" customFormat="1" ht="21" customHeight="1">
      <c r="A3" s="592" t="s">
        <v>92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</row>
    <row r="4" spans="1:14" ht="21" customHeight="1" thickBot="1"/>
    <row r="5" spans="1:14" s="144" customFormat="1" ht="24.75" customHeight="1">
      <c r="A5" s="593" t="s">
        <v>113</v>
      </c>
      <c r="B5" s="595" t="s">
        <v>93</v>
      </c>
      <c r="C5" s="597" t="s">
        <v>94</v>
      </c>
      <c r="D5" s="597"/>
      <c r="E5" s="597"/>
      <c r="F5" s="597"/>
      <c r="G5" s="597" t="s">
        <v>95</v>
      </c>
      <c r="H5" s="597"/>
      <c r="I5" s="597"/>
      <c r="J5" s="597"/>
      <c r="K5" s="597" t="s">
        <v>143</v>
      </c>
      <c r="L5" s="597"/>
      <c r="M5" s="597"/>
      <c r="N5" s="597"/>
    </row>
    <row r="6" spans="1:14" s="145" customFormat="1" ht="51" customHeight="1">
      <c r="A6" s="594"/>
      <c r="B6" s="596"/>
      <c r="C6" s="418" t="s">
        <v>237</v>
      </c>
      <c r="D6" s="418" t="s">
        <v>209</v>
      </c>
      <c r="E6" s="418" t="s">
        <v>238</v>
      </c>
      <c r="F6" s="418" t="s">
        <v>239</v>
      </c>
      <c r="G6" s="418" t="s">
        <v>240</v>
      </c>
      <c r="H6" s="418" t="s">
        <v>209</v>
      </c>
      <c r="I6" s="418" t="s">
        <v>241</v>
      </c>
      <c r="J6" s="418" t="s">
        <v>239</v>
      </c>
      <c r="K6" s="418" t="s">
        <v>237</v>
      </c>
      <c r="L6" s="418" t="s">
        <v>209</v>
      </c>
      <c r="M6" s="418" t="s">
        <v>238</v>
      </c>
      <c r="N6" s="418" t="s">
        <v>239</v>
      </c>
    </row>
    <row r="7" spans="1:14" ht="19.5" customHeight="1">
      <c r="A7" s="141">
        <v>1</v>
      </c>
      <c r="B7" s="195" t="s">
        <v>96</v>
      </c>
      <c r="C7" s="396">
        <v>2870</v>
      </c>
      <c r="D7" s="349">
        <v>398930</v>
      </c>
      <c r="E7" s="350">
        <f>+C7</f>
        <v>2870</v>
      </c>
      <c r="F7" s="351">
        <f>+E7*143.7</f>
        <v>412418.99999999994</v>
      </c>
      <c r="G7" s="396">
        <v>4162</v>
      </c>
      <c r="H7" s="349">
        <v>197483</v>
      </c>
      <c r="I7" s="350">
        <f>+G7</f>
        <v>4162</v>
      </c>
      <c r="J7" s="349">
        <f>+I7*53.48</f>
        <v>222583.75999999998</v>
      </c>
      <c r="K7" s="396">
        <v>129</v>
      </c>
      <c r="L7" s="349">
        <v>24618</v>
      </c>
      <c r="M7" s="349">
        <f>+K7</f>
        <v>129</v>
      </c>
      <c r="N7" s="351">
        <f>+M7*200.47</f>
        <v>25860.63</v>
      </c>
    </row>
    <row r="8" spans="1:14" ht="19.5" customHeight="1">
      <c r="A8" s="141">
        <v>2</v>
      </c>
      <c r="B8" s="195" t="s">
        <v>97</v>
      </c>
      <c r="C8" s="396">
        <v>2017</v>
      </c>
      <c r="D8" s="349">
        <v>280363</v>
      </c>
      <c r="E8" s="350">
        <f t="shared" ref="E8:E18" si="0">+C8</f>
        <v>2017</v>
      </c>
      <c r="F8" s="351">
        <f t="shared" ref="F8:F18" si="1">+E8*143.7</f>
        <v>289842.89999999997</v>
      </c>
      <c r="G8" s="396">
        <v>4200</v>
      </c>
      <c r="H8" s="349">
        <v>222314</v>
      </c>
      <c r="I8" s="350">
        <f t="shared" ref="I8:I18" si="2">+G8</f>
        <v>4200</v>
      </c>
      <c r="J8" s="349">
        <f t="shared" ref="J8:J18" si="3">+I8*53.48</f>
        <v>224616</v>
      </c>
      <c r="K8" s="396">
        <v>109</v>
      </c>
      <c r="L8" s="349">
        <v>21851</v>
      </c>
      <c r="M8" s="349">
        <f t="shared" ref="M8:M18" si="4">+K8</f>
        <v>109</v>
      </c>
      <c r="N8" s="351">
        <f t="shared" ref="N8:N18" si="5">+M8*200.47</f>
        <v>21851.23</v>
      </c>
    </row>
    <row r="9" spans="1:14" ht="19.5" customHeight="1">
      <c r="A9" s="141">
        <v>3</v>
      </c>
      <c r="B9" s="195" t="s">
        <v>98</v>
      </c>
      <c r="C9" s="396">
        <v>1950</v>
      </c>
      <c r="D9" s="349">
        <v>271050</v>
      </c>
      <c r="E9" s="350">
        <f t="shared" si="0"/>
        <v>1950</v>
      </c>
      <c r="F9" s="351">
        <f t="shared" si="1"/>
        <v>280215</v>
      </c>
      <c r="G9" s="396">
        <v>3991.18</v>
      </c>
      <c r="H9" s="349">
        <v>211667</v>
      </c>
      <c r="I9" s="350">
        <f>+G9</f>
        <v>3991.18</v>
      </c>
      <c r="J9" s="349">
        <f t="shared" si="3"/>
        <v>213448.30639999997</v>
      </c>
      <c r="K9" s="396">
        <v>123</v>
      </c>
      <c r="L9" s="349">
        <v>24658</v>
      </c>
      <c r="M9" s="349">
        <f t="shared" si="4"/>
        <v>123</v>
      </c>
      <c r="N9" s="351">
        <f t="shared" si="5"/>
        <v>24657.81</v>
      </c>
    </row>
    <row r="10" spans="1:14" ht="19.5" customHeight="1">
      <c r="A10" s="141">
        <v>4</v>
      </c>
      <c r="B10" s="195" t="s">
        <v>99</v>
      </c>
      <c r="C10" s="396">
        <v>549</v>
      </c>
      <c r="D10" s="349">
        <v>78891</v>
      </c>
      <c r="E10" s="350">
        <f t="shared" si="0"/>
        <v>549</v>
      </c>
      <c r="F10" s="351">
        <f t="shared" si="1"/>
        <v>78891.299999999988</v>
      </c>
      <c r="G10" s="396">
        <v>2579.8000000000002</v>
      </c>
      <c r="H10" s="349">
        <v>136700</v>
      </c>
      <c r="I10" s="350">
        <f t="shared" si="2"/>
        <v>2579.8000000000002</v>
      </c>
      <c r="J10" s="349">
        <f t="shared" si="3"/>
        <v>137967.704</v>
      </c>
      <c r="K10" s="396">
        <v>109</v>
      </c>
      <c r="L10" s="349">
        <v>21851</v>
      </c>
      <c r="M10" s="349">
        <f t="shared" si="4"/>
        <v>109</v>
      </c>
      <c r="N10" s="351">
        <f t="shared" si="5"/>
        <v>21851.23</v>
      </c>
    </row>
    <row r="11" spans="1:14" ht="19.5" customHeight="1">
      <c r="A11" s="141">
        <v>5</v>
      </c>
      <c r="B11" s="195" t="s">
        <v>100</v>
      </c>
      <c r="C11" s="396">
        <v>0</v>
      </c>
      <c r="D11" s="349">
        <v>0</v>
      </c>
      <c r="E11" s="350">
        <f t="shared" si="0"/>
        <v>0</v>
      </c>
      <c r="F11" s="351">
        <f t="shared" si="1"/>
        <v>0</v>
      </c>
      <c r="G11" s="396">
        <v>2565</v>
      </c>
      <c r="H11" s="349">
        <v>135639</v>
      </c>
      <c r="I11" s="350">
        <f t="shared" si="2"/>
        <v>2565</v>
      </c>
      <c r="J11" s="349">
        <f t="shared" si="3"/>
        <v>137176.19999999998</v>
      </c>
      <c r="K11" s="396">
        <v>128</v>
      </c>
      <c r="L11" s="349">
        <v>25660</v>
      </c>
      <c r="M11" s="349">
        <f t="shared" si="4"/>
        <v>128</v>
      </c>
      <c r="N11" s="351">
        <f t="shared" si="5"/>
        <v>25660.16</v>
      </c>
    </row>
    <row r="12" spans="1:14" ht="19.5" customHeight="1">
      <c r="A12" s="141">
        <v>6</v>
      </c>
      <c r="B12" s="195" t="s">
        <v>101</v>
      </c>
      <c r="C12" s="396">
        <v>0</v>
      </c>
      <c r="D12" s="349">
        <v>0</v>
      </c>
      <c r="E12" s="350">
        <f t="shared" si="0"/>
        <v>0</v>
      </c>
      <c r="F12" s="351">
        <f t="shared" si="1"/>
        <v>0</v>
      </c>
      <c r="G12" s="396">
        <v>2481.94</v>
      </c>
      <c r="H12" s="349">
        <v>130633</v>
      </c>
      <c r="I12" s="350">
        <f t="shared" si="2"/>
        <v>2481.94</v>
      </c>
      <c r="J12" s="349">
        <f t="shared" si="3"/>
        <v>132734.15119999999</v>
      </c>
      <c r="K12" s="396">
        <v>107</v>
      </c>
      <c r="L12" s="349">
        <v>21450</v>
      </c>
      <c r="M12" s="349">
        <f t="shared" si="4"/>
        <v>107</v>
      </c>
      <c r="N12" s="351">
        <f t="shared" si="5"/>
        <v>21450.29</v>
      </c>
    </row>
    <row r="13" spans="1:14" ht="19.5" customHeight="1">
      <c r="A13" s="141">
        <v>7</v>
      </c>
      <c r="B13" s="195" t="s">
        <v>102</v>
      </c>
      <c r="C13" s="396">
        <v>0</v>
      </c>
      <c r="D13" s="349">
        <v>0</v>
      </c>
      <c r="E13" s="350">
        <f t="shared" si="0"/>
        <v>0</v>
      </c>
      <c r="F13" s="351">
        <f t="shared" si="1"/>
        <v>0</v>
      </c>
      <c r="G13" s="396">
        <v>2154.7199999999998</v>
      </c>
      <c r="H13" s="349">
        <v>112858</v>
      </c>
      <c r="I13" s="350">
        <f t="shared" si="2"/>
        <v>2154.7199999999998</v>
      </c>
      <c r="J13" s="349">
        <f t="shared" si="3"/>
        <v>115234.42559999999</v>
      </c>
      <c r="K13" s="396">
        <v>176</v>
      </c>
      <c r="L13" s="349">
        <v>35283</v>
      </c>
      <c r="M13" s="349">
        <f t="shared" si="4"/>
        <v>176</v>
      </c>
      <c r="N13" s="351">
        <f t="shared" si="5"/>
        <v>35282.720000000001</v>
      </c>
    </row>
    <row r="14" spans="1:14" ht="19.5" customHeight="1">
      <c r="A14" s="141">
        <v>8</v>
      </c>
      <c r="B14" s="196" t="s">
        <v>103</v>
      </c>
      <c r="C14" s="396">
        <v>0</v>
      </c>
      <c r="D14" s="349">
        <v>0</v>
      </c>
      <c r="E14" s="350">
        <f t="shared" si="0"/>
        <v>0</v>
      </c>
      <c r="F14" s="351">
        <f t="shared" si="1"/>
        <v>0</v>
      </c>
      <c r="G14" s="396">
        <v>2562.86</v>
      </c>
      <c r="H14" s="349">
        <v>134403</v>
      </c>
      <c r="I14" s="350">
        <f t="shared" si="2"/>
        <v>2562.86</v>
      </c>
      <c r="J14" s="349">
        <f t="shared" si="3"/>
        <v>137061.75279999999</v>
      </c>
      <c r="K14" s="396">
        <v>146</v>
      </c>
      <c r="L14" s="349">
        <v>29269</v>
      </c>
      <c r="M14" s="349">
        <f t="shared" si="4"/>
        <v>146</v>
      </c>
      <c r="N14" s="351">
        <f t="shared" si="5"/>
        <v>29268.62</v>
      </c>
    </row>
    <row r="15" spans="1:14" ht="19.5" customHeight="1">
      <c r="A15" s="141">
        <v>9</v>
      </c>
      <c r="B15" s="196" t="s">
        <v>104</v>
      </c>
      <c r="C15" s="396">
        <v>0</v>
      </c>
      <c r="D15" s="349">
        <v>0</v>
      </c>
      <c r="E15" s="350">
        <f t="shared" si="0"/>
        <v>0</v>
      </c>
      <c r="F15" s="351">
        <f t="shared" si="1"/>
        <v>0</v>
      </c>
      <c r="G15" s="396">
        <v>2356.06</v>
      </c>
      <c r="H15" s="349">
        <v>123910</v>
      </c>
      <c r="I15" s="350">
        <f t="shared" si="2"/>
        <v>2356.06</v>
      </c>
      <c r="J15" s="349">
        <f t="shared" si="3"/>
        <v>126002.08879999998</v>
      </c>
      <c r="K15" s="396">
        <v>115</v>
      </c>
      <c r="L15" s="349">
        <v>23054</v>
      </c>
      <c r="M15" s="349">
        <f t="shared" si="4"/>
        <v>115</v>
      </c>
      <c r="N15" s="351">
        <f t="shared" si="5"/>
        <v>23054.05</v>
      </c>
    </row>
    <row r="16" spans="1:14" ht="19.5" customHeight="1">
      <c r="A16" s="141">
        <v>10</v>
      </c>
      <c r="B16" s="196" t="s">
        <v>105</v>
      </c>
      <c r="C16" s="396">
        <v>0</v>
      </c>
      <c r="D16" s="349">
        <v>0</v>
      </c>
      <c r="E16" s="350">
        <f t="shared" si="0"/>
        <v>0</v>
      </c>
      <c r="F16" s="351">
        <f t="shared" si="1"/>
        <v>0</v>
      </c>
      <c r="G16" s="396">
        <v>2707.44</v>
      </c>
      <c r="H16" s="349">
        <v>143042</v>
      </c>
      <c r="I16" s="350">
        <f t="shared" si="2"/>
        <v>2707.44</v>
      </c>
      <c r="J16" s="349">
        <f t="shared" si="3"/>
        <v>144793.89119999998</v>
      </c>
      <c r="K16" s="396">
        <v>111</v>
      </c>
      <c r="L16" s="351">
        <v>22252</v>
      </c>
      <c r="M16" s="349">
        <f t="shared" si="4"/>
        <v>111</v>
      </c>
      <c r="N16" s="351">
        <f t="shared" si="5"/>
        <v>22252.17</v>
      </c>
    </row>
    <row r="17" spans="1:14" ht="19.5" customHeight="1">
      <c r="A17" s="141">
        <v>11</v>
      </c>
      <c r="B17" s="196" t="s">
        <v>106</v>
      </c>
      <c r="C17" s="396">
        <v>1982</v>
      </c>
      <c r="D17" s="349">
        <v>284813</v>
      </c>
      <c r="E17" s="350">
        <f t="shared" si="0"/>
        <v>1982</v>
      </c>
      <c r="F17" s="351">
        <f t="shared" si="1"/>
        <v>284813.39999999997</v>
      </c>
      <c r="G17" s="396">
        <v>3315.74</v>
      </c>
      <c r="H17" s="349">
        <v>175060</v>
      </c>
      <c r="I17" s="350">
        <f t="shared" si="2"/>
        <v>3315.74</v>
      </c>
      <c r="J17" s="349">
        <f t="shared" si="3"/>
        <v>177325.77519999997</v>
      </c>
      <c r="K17" s="396">
        <v>161</v>
      </c>
      <c r="L17" s="351">
        <v>32276</v>
      </c>
      <c r="M17" s="349">
        <f t="shared" si="4"/>
        <v>161</v>
      </c>
      <c r="N17" s="351">
        <f t="shared" si="5"/>
        <v>32275.67</v>
      </c>
    </row>
    <row r="18" spans="1:14" ht="19.5" customHeight="1">
      <c r="A18" s="141">
        <v>12</v>
      </c>
      <c r="B18" s="196" t="s">
        <v>107</v>
      </c>
      <c r="C18" s="396">
        <v>2275</v>
      </c>
      <c r="D18" s="349">
        <v>326918</v>
      </c>
      <c r="E18" s="350">
        <f t="shared" si="0"/>
        <v>2275</v>
      </c>
      <c r="F18" s="351">
        <f t="shared" si="1"/>
        <v>326917.5</v>
      </c>
      <c r="G18" s="396">
        <v>4762.84</v>
      </c>
      <c r="H18" s="349">
        <v>251748</v>
      </c>
      <c r="I18" s="350">
        <f t="shared" si="2"/>
        <v>4762.84</v>
      </c>
      <c r="J18" s="349">
        <f t="shared" si="3"/>
        <v>254716.6832</v>
      </c>
      <c r="K18" s="396">
        <v>135</v>
      </c>
      <c r="L18" s="351">
        <v>27063</v>
      </c>
      <c r="M18" s="349">
        <f t="shared" si="4"/>
        <v>135</v>
      </c>
      <c r="N18" s="351">
        <f t="shared" si="5"/>
        <v>27063.45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11643</v>
      </c>
      <c r="D19" s="264">
        <f t="shared" si="6"/>
        <v>1640965</v>
      </c>
      <c r="E19" s="294">
        <f t="shared" si="6"/>
        <v>11643</v>
      </c>
      <c r="F19" s="265">
        <f>SUM(F7:F18)</f>
        <v>1673099.0999999999</v>
      </c>
      <c r="G19" s="294">
        <f>SUM(G7:G18)</f>
        <v>37839.58</v>
      </c>
      <c r="H19" s="294">
        <f>SUM(H7:H18)</f>
        <v>1975457</v>
      </c>
      <c r="I19" s="294">
        <f>SUM(I7:I18)</f>
        <v>37839.58</v>
      </c>
      <c r="J19" s="266">
        <f>SUM(J7:J18)</f>
        <v>2023660.7383999999</v>
      </c>
      <c r="K19" s="294">
        <f t="shared" si="6"/>
        <v>1549</v>
      </c>
      <c r="L19" s="294">
        <f t="shared" si="6"/>
        <v>309285</v>
      </c>
      <c r="M19" s="294">
        <f>SUM(M7:M18)</f>
        <v>1549</v>
      </c>
      <c r="N19" s="265">
        <f>SUM(N7:N18)</f>
        <v>310528.02999999997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1" t="s">
        <v>219</v>
      </c>
      <c r="C21" s="381"/>
      <c r="D21" s="381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6"/>
      <c r="M22" s="345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7"/>
      <c r="M23" s="346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7"/>
      <c r="M24" s="346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8"/>
      <c r="M25" s="347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89"/>
      <c r="M26" s="348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1673099.0999999999</v>
      </c>
      <c r="G27" s="294"/>
      <c r="H27" s="264"/>
      <c r="I27" s="264"/>
      <c r="J27" s="300">
        <f>J19-J26</f>
        <v>2023660.7383999999</v>
      </c>
      <c r="K27" s="300"/>
      <c r="L27" s="300"/>
      <c r="M27" s="300"/>
      <c r="N27" s="300">
        <f>N19-N26</f>
        <v>310528.02999999997</v>
      </c>
    </row>
    <row r="28" spans="1:14" s="139" customFormat="1" ht="27" customHeight="1">
      <c r="A28" s="376"/>
      <c r="B28" s="180"/>
      <c r="C28" s="378"/>
      <c r="D28" s="378"/>
      <c r="E28" s="378"/>
      <c r="F28" s="395">
        <f>ROUND(F27/1000,1)</f>
        <v>1673.1</v>
      </c>
      <c r="G28" s="378"/>
      <c r="H28" s="378"/>
      <c r="I28" s="378"/>
      <c r="J28" s="395">
        <f>ROUND(J27/1000,1)</f>
        <v>2023.7</v>
      </c>
      <c r="K28" s="378"/>
      <c r="L28" s="378"/>
      <c r="M28" s="378"/>
      <c r="N28" s="395">
        <f>ROUND(N27/1000,1)</f>
        <v>310.5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9"/>
      <c r="L29" s="379"/>
      <c r="M29" s="379"/>
      <c r="N29" s="380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7"/>
      <c r="M30" s="344"/>
      <c r="N30" s="352">
        <f>ROUND(N29/1000,1)</f>
        <v>0</v>
      </c>
    </row>
    <row r="31" spans="1:14" s="146" customFormat="1" ht="25.5" customHeight="1">
      <c r="B31" s="147"/>
      <c r="C31" s="459" t="s">
        <v>2</v>
      </c>
      <c r="D31" s="459"/>
      <c r="E31" s="460"/>
      <c r="F31" s="460"/>
      <c r="G31" s="601"/>
      <c r="H31" s="601"/>
      <c r="I31" s="461"/>
      <c r="J31" s="598" t="str">
        <f>+'Ekamut-caxs'!D67</f>
        <v>Մ. ԶՈՀՐԱԲՅԱՆ</v>
      </c>
      <c r="K31" s="598"/>
      <c r="L31" s="390"/>
      <c r="N31" s="142"/>
    </row>
    <row r="32" spans="1:14" s="139" customFormat="1">
      <c r="C32" s="462"/>
      <c r="D32" s="462"/>
      <c r="E32" s="463"/>
      <c r="F32" s="463"/>
      <c r="G32" s="599" t="s">
        <v>90</v>
      </c>
      <c r="H32" s="599"/>
      <c r="I32" s="464"/>
      <c r="J32" s="599" t="s">
        <v>108</v>
      </c>
      <c r="K32" s="599"/>
      <c r="L32" s="391"/>
    </row>
    <row r="33" spans="2:13" s="146" customFormat="1" ht="23.25" customHeight="1">
      <c r="B33" s="147"/>
      <c r="C33" s="465" t="s">
        <v>6</v>
      </c>
      <c r="D33" s="465"/>
      <c r="E33" s="460"/>
      <c r="F33" s="460"/>
      <c r="G33" s="598"/>
      <c r="H33" s="598"/>
      <c r="I33" s="466"/>
      <c r="J33" s="598" t="str">
        <f>+'Ekamut-caxs'!D69</f>
        <v>Գ. ԽՈՋԱՅԱՆ</v>
      </c>
      <c r="K33" s="598"/>
      <c r="L33" s="390"/>
    </row>
    <row r="34" spans="2:13" s="139" customFormat="1">
      <c r="C34" s="467"/>
      <c r="D34" s="467"/>
      <c r="E34" s="468"/>
      <c r="F34" s="468"/>
      <c r="G34" s="599" t="s">
        <v>90</v>
      </c>
      <c r="H34" s="599"/>
      <c r="I34" s="464"/>
      <c r="J34" s="599" t="s">
        <v>108</v>
      </c>
      <c r="K34" s="599"/>
      <c r="L34" s="391"/>
    </row>
    <row r="35" spans="2:13">
      <c r="F35" s="148" t="s">
        <v>1</v>
      </c>
    </row>
    <row r="36" spans="2:13" s="416" customFormat="1" ht="16.5" customHeight="1">
      <c r="C36" s="416" t="s">
        <v>109</v>
      </c>
      <c r="E36" s="416" t="s">
        <v>110</v>
      </c>
      <c r="F36" s="416" t="s">
        <v>235</v>
      </c>
      <c r="I36" s="417" t="s">
        <v>111</v>
      </c>
      <c r="J36" s="398" t="s">
        <v>224</v>
      </c>
      <c r="L36" s="398" t="s">
        <v>222</v>
      </c>
      <c r="M36" s="398" t="s">
        <v>218</v>
      </c>
    </row>
    <row r="37" spans="2:13" s="416" customFormat="1" ht="16.5" customHeight="1">
      <c r="C37" s="416" t="s">
        <v>112</v>
      </c>
      <c r="E37" s="416" t="s">
        <v>110</v>
      </c>
      <c r="F37" s="416" t="s">
        <v>236</v>
      </c>
      <c r="I37" s="600" t="s">
        <v>246</v>
      </c>
      <c r="J37" s="600"/>
      <c r="L37" s="600" t="s">
        <v>247</v>
      </c>
      <c r="M37" s="600"/>
    </row>
    <row r="38" spans="2:13" s="416" customFormat="1" ht="15.6" customHeight="1">
      <c r="E38" s="600" t="s">
        <v>245</v>
      </c>
      <c r="F38" s="600"/>
      <c r="I38" s="600"/>
      <c r="J38" s="600"/>
      <c r="L38" s="600"/>
      <c r="M38" s="600"/>
    </row>
    <row r="39" spans="2:13">
      <c r="E39" s="600"/>
      <c r="F39" s="600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3" t="s">
        <v>66</v>
      </c>
      <c r="B1" s="603"/>
      <c r="C1" s="603"/>
      <c r="D1" s="603"/>
    </row>
    <row r="2" spans="1:4" ht="26.25" customHeight="1">
      <c r="A2" s="604" t="str">
        <f>+'Ekamut-caxs'!A7:D7</f>
        <v xml:space="preserve">«Երևանի հ․121 մսուր-մանկապարտեզ» ՀՈԱԿ-ի </v>
      </c>
      <c r="B2" s="604"/>
      <c r="C2" s="604"/>
      <c r="D2" s="604"/>
    </row>
    <row r="3" spans="1:4" ht="27" customHeight="1">
      <c r="A3" s="604" t="s">
        <v>234</v>
      </c>
      <c r="B3" s="604"/>
      <c r="C3" s="604"/>
      <c r="D3" s="604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2</v>
      </c>
      <c r="D19" s="167">
        <f>SUM(D20:D22)</f>
        <v>61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31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5</v>
      </c>
      <c r="D23" s="167">
        <f>D7+D11+D15+D19</f>
        <v>141</v>
      </c>
    </row>
    <row r="24" spans="1:4" ht="48.75" customHeight="1"/>
    <row r="25" spans="1:4" ht="18">
      <c r="B25" s="469" t="s">
        <v>2</v>
      </c>
      <c r="C25" s="605" t="str">
        <f>+'Ekamut-caxs'!D67</f>
        <v>Մ. ԶՈՀՐԱԲՅԱՆ</v>
      </c>
      <c r="D25" s="605"/>
    </row>
    <row r="26" spans="1:4" ht="15.75" customHeight="1">
      <c r="B26" s="470" t="s">
        <v>4</v>
      </c>
      <c r="C26" s="602" t="s">
        <v>5</v>
      </c>
      <c r="D26" s="602"/>
    </row>
    <row r="27" spans="1:4" ht="27" customHeight="1">
      <c r="B27" s="471" t="s">
        <v>6</v>
      </c>
      <c r="C27" s="605" t="str">
        <f>+'Ekamut-caxs'!D69</f>
        <v>Գ. ԽՈՋԱՅԱՆ</v>
      </c>
      <c r="D27" s="605"/>
    </row>
    <row r="28" spans="1:4">
      <c r="B28" s="472"/>
      <c r="C28" s="602" t="s">
        <v>5</v>
      </c>
      <c r="D28" s="602"/>
    </row>
    <row r="29" spans="1:4">
      <c r="B29" s="473" t="s">
        <v>142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OXPh89MlUhbpG6S5P0VeVjN4DQSxKLiCqSV5RqL9hMY=</DigestValue>
    </Reference>
    <Reference Type="http://www.w3.org/2000/09/xmldsig#Object" URI="#idOfficeObject">
      <DigestMethod Algorithm="http://www.w3.org/2001/04/xmlenc#sha256"/>
      <DigestValue>OeQsmL/t1l1L3AYzLofBoX6gvx++f0TpwHUv2t5hghA=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3QVmSOU7MRfaOgZd56RogGlkoyUU1VUfkSpamzzbZSs=</DigestValue>
    </Reference>
    <Reference Type="http://www.w3.org/2000/09/xmldsig#Object" URI="#idValidSigLnImg">
      <DigestMethod Algorithm="http://www.w3.org/2001/04/xmlenc#sha256"/>
      <DigestValue>zeRi8Wq4Da14lLu0DSY7t4LjBvWeTOustJaS8DChhGo=</DigestValue>
    </Reference>
    <Reference Type="http://www.w3.org/2000/09/xmldsig#Object" URI="#idInvalidSigLnImg">
      <DigestMethod Algorithm="http://www.w3.org/2001/04/xmlenc#sha256"/>
      <DigestValue>2KFn+V3G1lUGb5flRCXaXjv+rSEYyqLnnVIbGZQz18M=</DigestValue>
    </Reference>
  </SignedInfo>
  <SignatureValue>mJNrSB9m6NO1PK1KiDpfw8ZqNOgQJWbQNgsvwNAaKU+DDji7//XDEfMrmNzU5QUr0ynyQ7hsk97e
hBWggNCi+SR2RV4aqO3AQD9MIS5JKujTCThoTZRpBlyFLkDoanEpJjxlE/biFOukE2yK6uE+l9es
b0oUJ+HtYC3qMliWdr5lgeq8oohR0LbziWfuyAcf3opDbtpVHNptVqshAhBgrGPwkt2NHk1b3+9q
t6u2/bnhB+tcPUaRx6B3Nq+X1cgRqHic/X64BjWP/x2NT+Hq8Z89/fakeJgkigzT2jrsn7rmcSRP
95aUfVKkSMTJFqIYLzsAxCUvtVccqw/u0q1dFQ==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Hej2noT0SEyWemWUQUatC0XtegjZ/4gJFFcxnn4k3A4=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4xC6uDQ7v/OswFATQtPHs4P3MbgTipYinWbMqgMXui4=</DigestValue>
      </Reference>
      <Reference URI="/xl/drawings/vmlDrawing2.vml?ContentType=application/vnd.openxmlformats-officedocument.vmlDrawing">
        <DigestMethod Algorithm="http://www.w3.org/2001/04/xmlenc#sha256"/>
        <DigestValue>eu198mM27bzGLshaOIhbK90Op9SY9YGuqypfNvXz16A=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PRf1xl3FFQtGgQwjNk4p+nnlNFUtMI5P/VL0y+j8MU4=</DigestValue>
      </Reference>
      <Reference URI="/xl/styles.xml?ContentType=application/vnd.openxmlformats-officedocument.spreadsheetml.styles+xml">
        <DigestMethod Algorithm="http://www.w3.org/2001/04/xmlenc#sha256"/>
        <DigestValue>Lz3tRIz2SlYCM0Yv5yotuoOhlO0VLM1XqhQxB69pSiI=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Ca59+jJluNVYGAwzYM6J84nit1srDniURS1fzdeY0Oc=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99FFy/0Sv+4y1fh8Ca7y5CCZXeRlVmM7CuXcNf9RLxw=</DigestValue>
      </Reference>
      <Reference URI="/xl/worksheets/sheet2.xml?ContentType=application/vnd.openxmlformats-officedocument.spreadsheetml.worksheet+xml">
        <DigestMethod Algorithm="http://www.w3.org/2001/04/xmlenc#sha256"/>
        <DigestValue>hfpxrzHFq1syjUamtmFBphZNXwjmZA8SiRXPo1vcByc=</DigestValue>
      </Reference>
      <Reference URI="/xl/worksheets/sheet3.xml?ContentType=application/vnd.openxmlformats-officedocument.spreadsheetml.worksheet+xml">
        <DigestMethod Algorithm="http://www.w3.org/2001/04/xmlenc#sha256"/>
        <DigestValue>VXU8OLSFbT0pEL4GNnw0RUCr3s5/feaP4QxEMwzuKv4=</DigestValue>
      </Reference>
      <Reference URI="/xl/worksheets/sheet4.xml?ContentType=application/vnd.openxmlformats-officedocument.spreadsheetml.worksheet+xml">
        <DigestMethod Algorithm="http://www.w3.org/2001/04/xmlenc#sha256"/>
        <DigestValue>3z00c59omfvehB3F0HMEXq6i2rsLuuPo0m2YhgJ/Ffk=</DigestValue>
      </Reference>
      <Reference URI="/xl/worksheets/sheet5.xml?ContentType=application/vnd.openxmlformats-officedocument.spreadsheetml.worksheet+xml">
        <DigestMethod Algorithm="http://www.w3.org/2001/04/xmlenc#sha256"/>
        <DigestValue>JwuorWC5Gave86ah1SBZ7Xchkb52i42StagSmATSek4=</DigestValue>
      </Reference>
      <Reference URI="/xl/worksheets/sheet6.xml?ContentType=application/vnd.openxmlformats-officedocument.spreadsheetml.worksheet+xml">
        <DigestMethod Algorithm="http://www.w3.org/2001/04/xmlenc#sha256"/>
        <DigestValue>NIaVfZxNCb9OqqqGWvGtKl84hUPbpz/p/OhS91WGD30=</DigestValue>
      </Reference>
      <Reference URI="/xl/worksheets/sheet7.xml?ContentType=application/vnd.openxmlformats-officedocument.spreadsheetml.worksheet+xml">
        <DigestMethod Algorithm="http://www.w3.org/2001/04/xmlenc#sha256"/>
        <DigestValue>jm52wf/3KGNHR3T9UW9rtslsPeg0YnMzwjPUI+B3+Bo=</DigestValue>
      </Reference>
      <Reference URI="/xl/worksheets/sheet8.xml?ContentType=application/vnd.openxmlformats-officedocument.spreadsheetml.worksheet+xml">
        <DigestMethod Algorithm="http://www.w3.org/2001/04/xmlenc#sha256"/>
        <DigestValue>CGZaYWdyYS1AkqSzDOt3cg474QlWEbFRnt7wYG7kSYI=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{54C0CAC5-28CA-49C4-A320-7B3D4AEEC448}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2023-04-03T16:13:05Z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3cZOAAAAAEwAAAAAAAABIAAAAAAAAAMwuEnj6fwAAkPMuePp/AAAAMxJ4+n8AAAEAAAAAAAAAWFgSePp/AAAAAAL3+n8AAAAAAAAAAAAAAAAAAAAAAAAQt3GTgAAAAICXnCX5AQAA2+Db9Pp/AABAuHGTgAAAANm4cZO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Fwk4AAAAAAAQAAAAAAAIg+//T6fwAAAAAAAAAAAAAJAAAAAAAAAIj/VTP5AQAASMGBd/p/AAAAAAAAAAAAAAAAAAAAAAAAqt5g+biJAAAoI3CTgAAAAAAAAAAAAAAA4PBPM/kBAACAl5wl+QEAAFAkcJMAAAAAAAAAAAAAAAAHAAAAAAAAALhaSjP5AQAAjCNwk4AAAADJI3CTgAAAAHHN1/T6fwAAAQAAAPkBAAAAJ3CTAAAAAB0KFK3nzAAAAAAAAAAAAACAl5wl+QEAANvg2/T6fwAAMCNwk4AAAADJI3CTgAAAAID/TzP5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FiA/+QEAAFAWID8CAAAAiD7/9Pp/AAAAAAAAAAAAAJnranb6fwAAAAAAAPp/AAAAAAAAAAAAAAAAAAAAAAAAAAAAAAAAAABq22D5uIkAAAAAAAAAAAAAUBYgP/kBAADg////AAAAAICXnCX5AQAAKClwkwAAAAAAAAAAAAAAAAYAAAAAAAAAIAAAAAAAAABMKHCTgAAAAIkocJOAAAAAcc3X9Pp/AADwLHCTgAAAAAAAAAAAAAAA0HZ0M/kBAAC4YfR2+n8AAICXnCX5AQAA2+Db9Pp/AADwJ3CTgAAAAIkocJOAAAAAwNDdNv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xJZ//////8cMAAAAAABBEAIr0gBAgAAYBKf//////8NYkbnSMcAANgXSTP5AQAA6H9xk4AAAADwdC0/+QEAAPB9cZOAAAAAQAivSAAAAADwdC0/+QEAAKzvB/X6fwAAAAAAAAAAAADb4Nv0+n8AACB+cZOAAAAAZAAAAAAAAAAIAMs0+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3cZOAAAAAEwAAAAAAAABIAAAAAAAAAMwuEnj6fwAAkPMuePp/AAAAMxJ4+n8AAAEAAAAAAAAAWFgSePp/AAAAAAL3+n8AAAAAAAAAAAAAAAAAAAAAAAAQt3GTgAAAAICXnCX5AQAA2+Db9Pp/AABAuHGTgAAAANm4cZO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XCTgAAAAAABAAAAAAAAiD7/9Pp/AAAAAAAAAAAAAAkAAAAAAAAAiP9VM/kBAABIwYF3+n8AAAAAAAAAAAAAAAAAAAAAAACq3mD5uIkAACgjcJOAAAAAAAAAAAAAAADg8E8z+QEAAICXnCX5AQAAUCRwkwAAAAAAAAAAAAAAAAcAAAAAAAAAuFpKM/kBAACMI3CTgAAAAMkjcJOAAAAAcc3X9Pp/AAABAAAA+QEAAAAncJMAAAAAHQoUrefMAAAAAAAAAAAAAICXnCX5AQAA2+Db9Pp/AAAwI3CTgAAAAMkjcJOAAAAAgP9PM/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AWID/5AQAAUBYgPwIAAACIPv/0+n8AAAAAAAAAAAAAmetqdvp/AAAAAAAA+n8AAAAAAAAAAAAAAAAAAAAAAAAAAAAAAAAAAGrbYPm4iQAAAAAAAAAAAABQFiA/+QEAAOD///8AAAAAgJecJfkBAAAoKXCTAAAAAAAAAAAAAAAABgAAAAAAAAAgAAAAAAAAAEwocJOAAAAAiShwk4AAAABxzdf0+n8AAPAscJOAAAAAAAAAAAAAAADQdnQz+QEAALhh9Hb6fwAAgJecJfkBAADb4Nv0+n8AAPAncJOAAAAAiShwk4AAAADA0N02+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5xk4AAAAAAAAAAAAAAAAAAAAAAAAAAAAAAAAAAAABQlt9C+QEAAAgAAAAAAAAAgXwI9fp/AADAF7FC+QEAAAAAAAAAAAAAAQAAAAAAAAAAAAAAAAAAAAEAAAD5AQAA48AA7fp/AACFFJP//////xwwAAAAAAEEQAivSAECAABgEp///////w1iRudIxwAA2BdJM/kBAADof3GTgAAAAPB0LT/5AQAA8H1xk4AAAABACK9IAAAAAPB0LT/5AQAArO8H9fp/AAAAAAAAAAAAANvg2/T6fwAAIH5xk4AAAABkAAAAAAAAAAgAbT75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1SLiRVie469sjNPoakC+nHH4Lg32Cb4LbpS0oSYPyRQ=</DigestValue>
    </Reference>
    <Reference Type="http://www.w3.org/2000/09/xmldsig#Object" URI="#idOfficeObject">
      <DigestMethod Algorithm="http://www.w3.org/2001/04/xmlenc#sha256"/>
      <DigestValue>8q1vl+AbjF+cNv3KrU7Ezp88Z3W1drSmRe70OfTEfdQ=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bLDq1v9W84fY/mrAttBjTPf9e9epOhbUQGt8p9VwWEg=</DigestValue>
    </Reference>
    <Reference Type="http://www.w3.org/2000/09/xmldsig#Object" URI="#idValidSigLnImg">
      <DigestMethod Algorithm="http://www.w3.org/2001/04/xmlenc#sha256"/>
      <DigestValue>QayYuqXdKbEFT8u972h0deVvzTKKsbfvW0HgiVArg/8=</DigestValue>
    </Reference>
    <Reference Type="http://www.w3.org/2000/09/xmldsig#Object" URI="#idInvalidSigLnImg">
      <DigestMethod Algorithm="http://www.w3.org/2001/04/xmlenc#sha256"/>
      <DigestValue>4ArvrePx2jDf72cT7c/sFmpN36TVgMzgwvoQwws+NWE=</DigestValue>
    </Reference>
  </SignedInfo>
  <SignatureValue>neJTzZow0O7IODCGIcyf1qYKdK/abUnSjPMpIMejMKIJNqPY9uPDyMu4FoNa340T+mViNEq4f8Pd
aa2/yfHfeIE/R0OgY7gqLmmBKFPpTKtEkqVA1eEhlMhZBRMODbWL+Mxg+EWZjX6QlMc7WDI8Bl20
X29D2rd5ScUKy9BSf96QbMYgeRPsk9XFcms9FlLzsxLaEifNMf19ZkJlJX+REGta00J3vlbKp0t7
ztHZLw782QhXivzd2xpRMVGHi2Yrf/f1qAkclXPNx9xtpPGFSsb38D/3c721xeD2uLQwUdzhYnj0
yxEw/VJVZI51jCxgjLQnpOsFnhbMQH1rGYasNQ==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Hej2noT0SEyWemWUQUatC0XtegjZ/4gJFFcxnn4k3A4=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4xC6uDQ7v/OswFATQtPHs4P3MbgTipYinWbMqgMXui4=</DigestValue>
      </Reference>
      <Reference URI="/xl/drawings/vmlDrawing2.vml?ContentType=application/vnd.openxmlformats-officedocument.vmlDrawing">
        <DigestMethod Algorithm="http://www.w3.org/2001/04/xmlenc#sha256"/>
        <DigestValue>eu198mM27bzGLshaOIhbK90Op9SY9YGuqypfNvXz16A=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PRf1xl3FFQtGgQwjNk4p+nnlNFUtMI5P/VL0y+j8MU4=</DigestValue>
      </Reference>
      <Reference URI="/xl/styles.xml?ContentType=application/vnd.openxmlformats-officedocument.spreadsheetml.styles+xml">
        <DigestMethod Algorithm="http://www.w3.org/2001/04/xmlenc#sha256"/>
        <DigestValue>Lz3tRIz2SlYCM0Yv5yotuoOhlO0VLM1XqhQxB69pSiI=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Ca59+jJluNVYGAwzYM6J84nit1srDniURS1fzdeY0Oc=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99FFy/0Sv+4y1fh8Ca7y5CCZXeRlVmM7CuXcNf9RLxw=</DigestValue>
      </Reference>
      <Reference URI="/xl/worksheets/sheet2.xml?ContentType=application/vnd.openxmlformats-officedocument.spreadsheetml.worksheet+xml">
        <DigestMethod Algorithm="http://www.w3.org/2001/04/xmlenc#sha256"/>
        <DigestValue>hfpxrzHFq1syjUamtmFBphZNXwjmZA8SiRXPo1vcByc=</DigestValue>
      </Reference>
      <Reference URI="/xl/worksheets/sheet3.xml?ContentType=application/vnd.openxmlformats-officedocument.spreadsheetml.worksheet+xml">
        <DigestMethod Algorithm="http://www.w3.org/2001/04/xmlenc#sha256"/>
        <DigestValue>VXU8OLSFbT0pEL4GNnw0RUCr3s5/feaP4QxEMwzuKv4=</DigestValue>
      </Reference>
      <Reference URI="/xl/worksheets/sheet4.xml?ContentType=application/vnd.openxmlformats-officedocument.spreadsheetml.worksheet+xml">
        <DigestMethod Algorithm="http://www.w3.org/2001/04/xmlenc#sha256"/>
        <DigestValue>3z00c59omfvehB3F0HMEXq6i2rsLuuPo0m2YhgJ/Ffk=</DigestValue>
      </Reference>
      <Reference URI="/xl/worksheets/sheet5.xml?ContentType=application/vnd.openxmlformats-officedocument.spreadsheetml.worksheet+xml">
        <DigestMethod Algorithm="http://www.w3.org/2001/04/xmlenc#sha256"/>
        <DigestValue>JwuorWC5Gave86ah1SBZ7Xchkb52i42StagSmATSek4=</DigestValue>
      </Reference>
      <Reference URI="/xl/worksheets/sheet6.xml?ContentType=application/vnd.openxmlformats-officedocument.spreadsheetml.worksheet+xml">
        <DigestMethod Algorithm="http://www.w3.org/2001/04/xmlenc#sha256"/>
        <DigestValue>NIaVfZxNCb9OqqqGWvGtKl84hUPbpz/p/OhS91WGD30=</DigestValue>
      </Reference>
      <Reference URI="/xl/worksheets/sheet7.xml?ContentType=application/vnd.openxmlformats-officedocument.spreadsheetml.worksheet+xml">
        <DigestMethod Algorithm="http://www.w3.org/2001/04/xmlenc#sha256"/>
        <DigestValue>jm52wf/3KGNHR3T9UW9rtslsPeg0YnMzwjPUI+B3+Bo=</DigestValue>
      </Reference>
      <Reference URI="/xl/worksheets/sheet8.xml?ContentType=application/vnd.openxmlformats-officedocument.spreadsheetml.worksheet+xml">
        <DigestMethod Algorithm="http://www.w3.org/2001/04/xmlenc#sha256"/>
        <DigestValue>CGZaYWdyYS1AkqSzDOt3cg474QlWEbFRnt7wYG7kSYI=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2023-04-03T16:13:19Z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{CA5A7F2D-88DC-4CA1-9F75-E9665BA93F10}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2023-04-03T16:13:19Z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3cZOAAAAAEwAAAAAAAABIAAAAAAAAAMwuEnj6fwAAkPMuePp/AAAAMxJ4+n8AAAEAAAAAAAAAWFgSePp/AAAAAAL3+n8AAAAAAAAAAAAAAAAAAAAAAAAQt3GTgAAAAICXnCX5AQAA2+Db9Pp/AABAuHGTgAAAANm4cZO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Fwk4AAAAAAAQAAAAAAAIg+//T6fwAAAAAAAAAAAAAJAAAAAAAAAIj/VTP5AQAASMGBd/p/AAAAAAAAAAAAAAAAAAAAAAAAqt5g+biJAAAoI3CTgAAAAAAAAAAAAAAA4PBPM/kBAACAl5wl+QEAAFAkcJMAAAAAAAAAAAAAAAAHAAAAAAAAALhaSjP5AQAAjCNwk4AAAADJI3CTgAAAAHHN1/T6fwAAAQAAAPkBAAAAJ3CTAAAAAB0KFK3nzAAAAAAAAAAAAACAl5wl+QEAANvg2/T6fwAAMCNwk4AAAADJI3CTgAAAAID/TzP5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FiA/+QEAAFAWID8CAAAAiD7/9Pp/AAAAAAAAAAAAAJnranb6fwAAAAAAAPp/AAAAAAAAAAAAAAAAAAAAAAAAAAAAAAAAAABq22D5uIkAAAAAAAAAAAAAUBYgP/kBAADg////AAAAAICXnCX5AQAAKClwkwAAAAAAAAAAAAAAAAYAAAAAAAAAIAAAAAAAAABMKHCTgAAAAIkocJOAAAAAcc3X9Pp/AADwLHCTgAAAAAAAAAAAAAAA0HZ0M/kBAAC4YfR2+n8AAICXnCX5AQAA2+Db9Pp/AADwJ3CTgAAAAIkocJOAAAAAwNDdNv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RKu//////8cMAAAAAABBMANr0gBAgAAYBKf//////8NYkbnSMcAANgXSTP5AQAA6H9xk4AAAADwdC0/+QEAAPB9cZOAAAAAwA2vSAAAAADwdC0/+QEAAKzvB/X6fwAAAAAAAAAAAADb4Nv0+n8AACB+cZOAAAAAZAAAAAAAAAAIAC4u+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3cZOAAAAAEwAAAAAAAABIAAAAAAAAAMwuEnj6fwAAkPMuePp/AAAAMxJ4+n8AAAEAAAAAAAAAWFgSePp/AAAAAAL3+n8AAAAAAAAAAAAAAAAAAAAAAAAQt3GTgAAAAICXnCX5AQAA2+Db9Pp/AABAuHGTgAAAANm4cZO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XCTgAAAAAABAAAAAAAAiD7/9Pp/AAAAAAAAAAAAAAkAAAAAAAAAiP9VM/kBAABIwYF3+n8AAAAAAAAAAAAAAAAAAAAAAACq3mD5uIkAACgjcJOAAAAAAAAAAAAAAADg8E8z+QEAAICXnCX5AQAAUCRwkwAAAAAAAAAAAAAAAAcAAAAAAAAAuFpKM/kBAACMI3CTgAAAAMkjcJOAAAAAcc3X9Pp/AAABAAAA+QEAAAAncJMAAAAAHQoUrefMAAAAAAAAAAAAAICXnCX5AQAA2+Db9Pp/AAAwI3CTgAAAAMkjcJOAAAAAgP9PM/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AWID/5AQAAUBYgPwIAAACIPv/0+n8AAAAAAAAAAAAAmetqdvp/AAAAAAAA+n8AAAAAAAAAAAAAAAAAAAAAAAAAAAAAAAAAAGrbYPm4iQAAAAAAAAAAAABQFiA/+QEAAOD///8AAAAAgJecJfkBAAAoKXCTAAAAAAAAAAAAAAAABgAAAAAAAAAgAAAAAAAAAEwocJOAAAAAiShwk4AAAABxzdf0+n8AAPAscJOAAAAAAAAAAAAAAADQdnQz+QEAALhh9Hb6fwAAgJecJfkBAADb4Nv0+n8AAPAncJOAAAAAiShwk4AAAADA0N02+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5xk4AAAAAAAAAAAAAAAAAAAAAAAAAAAAAAAAAAAACghuE++QEAAAgAAAAAAAAAgXwI9fp/AADAF7FC+QEAAAAAAAAAAAAAAQAAAAAAAAAAAFgj+QEAAAEAAAD5AQAA48AA7fp/AACxDsz//////xwwAAAAAAEEwA2vSAECAABgEp///////w1iRudIxwAA2BdJM/kBAADof3GTgAAAAPB0LT/5AQAA8H1xk4AAAADADa9IAAAAAPB0LT/5AQAArO8H9fp/AAAAAAAAAAAAANvg2/T6fwAAIH5xk4AAAABkAAAAAAAAAAgAUC75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2023-02-14T11:14:33Z</cp:lastPrinted>
  <dcterms:created xsi:type="dcterms:W3CDTF">1996-10-14T23:33:28Z</dcterms:created>
  <dcterms:modified xsi:type="dcterms:W3CDTF">2023-03-21T08:21:58Z</dcterms:modified>
</cp:coreProperties>
</file>